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sion 1" sheetId="1" r:id="rId4"/>
    <sheet state="visible" name="Sesion 2" sheetId="2" r:id="rId5"/>
    <sheet state="visible" name="Sesion 3" sheetId="3" r:id="rId6"/>
    <sheet state="visible" name="Sesion 4" sheetId="4" r:id="rId7"/>
    <sheet state="visible" name="Sesion 5" sheetId="5" r:id="rId8"/>
    <sheet state="visible" name="Sesion 6" sheetId="6" r:id="rId9"/>
    <sheet state="visible" name="Matriz de confusión " sheetId="7" r:id="rId10"/>
  </sheets>
  <definedNames/>
  <calcPr/>
  <extLst>
    <ext uri="GoogleSheetsCustomDataVersion1">
      <go:sheetsCustomData xmlns:go="http://customooxmlschemas.google.com/" r:id="rId11" roundtripDataSignature="AMtx7mhXWOgK7sYLBYDh1g2SGX0xqBJcZQ=="/>
    </ext>
  </extLst>
</workbook>
</file>

<file path=xl/sharedStrings.xml><?xml version="1.0" encoding="utf-8"?>
<sst xmlns="http://schemas.openxmlformats.org/spreadsheetml/2006/main" count="1642" uniqueCount="653">
  <si>
    <t>Prueba 1 - Sesion 1</t>
  </si>
  <si>
    <t>intento</t>
  </si>
  <si>
    <t>Pregunta realizada</t>
  </si>
  <si>
    <t>Respuesta del chatbot</t>
  </si>
  <si>
    <t>TP</t>
  </si>
  <si>
    <t>TN</t>
  </si>
  <si>
    <t>FP</t>
  </si>
  <si>
    <t>FN</t>
  </si>
  <si>
    <t>Oscar Olejua</t>
  </si>
  <si>
    <t>Preguntale sobre cuales son los criterios de evaluación con los que evalúan el tema</t>
  </si>
  <si>
    <t>1_¿Cuáles son los criterios de evaluación con los que evalúan el tema?</t>
  </si>
  <si>
    <t>criterios de evaluacion?</t>
  </si>
  <si>
    <r>
      <rPr>
        <rFont val="Calibri, Arial"/>
        <color rgb="FF000000"/>
        <sz val="11.0"/>
      </rPr>
      <t xml:space="preserve">En el siguiente link puedes encontrar un ejemplo de los criterios de evaluación que tiene en cuenta el comité de trabajo de grado, aunque recuerda que estos pueden cambiar para el semestre actual. https://drive.google.com/file/d/1cWiO1w2x8_BNFjlx3feayR-5JU5Tyl5W/view?usp=sharing Además algunas aclaraciones a los criterios de evaluación se pueden encontrar en el siguiente enlace: https://docs.google.com/document/d/17udsbv0ythlett-Bs7goDSyznW1I3s9NIzBgY496xPI/edit?usp=sharing También debes tener en cuenta que si elijes otra modalidad de trabajo de grado, esta debe cumplir lo estipulado en el reglamento estudiantil. Puedes obtener más información en el siguiente enlace e ir a la sección de requisitos que debe cumplir un tema de trabajo de grado: </t>
    </r>
    <r>
      <rPr>
        <rFont val="Calibri, Arial"/>
        <color rgb="FF1155CC"/>
        <sz val="11.0"/>
        <u/>
      </rPr>
      <t>https://sites.google.com/e3t.uis.edu.co/ayudas-trabajos-de-grado/intrucciones-para-estudiantes-en-tg?pli=1#h.8motdun12b2u</t>
    </r>
  </si>
  <si>
    <t>Preguntale sobre ID o sigla del proyecto</t>
  </si>
  <si>
    <t xml:space="preserve">2 que eso del id del proyecto
</t>
  </si>
  <si>
    <t xml:space="preserve">que eso del id del proyecto
</t>
  </si>
  <si>
    <t>El sistema ABET necesita darle un ID único a tu proyecto de TG. Define uno usando las siguientes reglas: -Si el grupo tiene al menos un estudiante de ingeniería electrónica, el TG es al mismo tiempo Capstone Design (CD), del año 2022, semestre 1, entonces el ID tendrá la forma: CD.2022si.SiglaProy. -Si el proyecto es de ingeniería eléctrica, el ID tendrá la forma: TG.2022si.SiglaProy. -Donde, SiglaProy - es en ambos casos la sigla elegida para el título del proyecto. Abajo se da un ejemplo donde la sigla es SIRAT, porque el título es: Diseño de un sistema de riego automático para siembra de tomate en la región de Curití (SIRAT). Entonces, si eres del programa de ingeniería electrónica, el ID sería: CD.2022si.SIRAT, pero si eres de eléctrica sería TG.2022si.SIRAT -La sigla puede cambiar cada semestre así que debes seguir lo que te diga la guía.</t>
  </si>
  <si>
    <t>Preguntale sobre el título del proyecto</t>
  </si>
  <si>
    <t xml:space="preserve">3_Como creo el titulo de mi tg
</t>
  </si>
  <si>
    <t xml:space="preserve">Como creo el titulo de mi tg
</t>
  </si>
  <si>
    <t>s el nombre con el cual tu proyecto se distingue de cualquier otro. Algunos consejos son: -Procura que el título sea conciso. -Que sea suficientemente informativo y atractivo como para interesar a los potenciales lectores. -Procura definir una sigla para el proyecto, usando letras tomadas del título, que preferiblemente sea fácil de recordar. Por ejemplo: Diseño de un sistema de riego automático para siembra de tomate en la región de Curití (SIRAT).</t>
  </si>
  <si>
    <t>Preguntale sobre que es el sponsor del proyecto</t>
  </si>
  <si>
    <t>4_¿Sponsor del proyecto?</t>
  </si>
  <si>
    <t>que pongo en sponsor</t>
  </si>
  <si>
    <t>Menciona a la entidad que puede ser considerada como sponsor del proyecto. Es decir, la que respalda el proyecto, brinda asesoría y condiciones de trabajo. Es posible que haya varias entidades o personas. Por ejemplo, es posible que el proyecto esté respaldado por un grupo de investigación, pero es posible que, al mismo tiempo, el grupo de investigación lo haga cumpliendo con compromisos con una empresa o entidad o con un proyecto de investigación. En caso de haber un proyecto de investigación o de otro tipo de por medio, es también posible mencionar aquí el nombre del proyecto.</t>
  </si>
  <si>
    <t>Preguntale sobre que es la descripción del proyecto</t>
  </si>
  <si>
    <t>5_¿Descripción del proyecto?</t>
  </si>
  <si>
    <t>que se coloca en descripción del proyecto</t>
  </si>
  <si>
    <t>Imagina que trabajas para una entidad que desea lanzar una convocatoria para hacer una obra y quieres que se presenten varios interesados con propuestas de desarrollo. Entonces es importante ofrecer suficiente información para que los interesados puedan considerar sus posibilidades y capacidades para hacer el desarrollarlo y sobre todo que puedan presentar una propuesta que encaje perfectamente dentro de lo que se necesita. De la descripción se debe poder extraer el objetivo general del proyecto. Veamos un ejemplo: El objetivo general es diseñar un sistema de riego automático para las necesidades de un cultivo de tomate en fincas de Curití, Santander. Consejo: Luego de la frase “el objetivo general es” use uno de los verbos siguientes: crear, diseñar, desarrollar, implementar, mejorar. El Comité de Trabajo de Grado exige esto dentro de la lista de chequeo que ellos usan para aprobar el tema. Complemento: aquí puedes agregar mayores detalles a la descripción para que sea más entendible la intencionalidad del proyecto.</t>
  </si>
  <si>
    <t>Preguntale sobre objetivos específicos del proyecto</t>
  </si>
  <si>
    <t>6_¿Objetivos específicos del proyecto?</t>
  </si>
  <si>
    <t>en objetivos especificos como escribo eso</t>
  </si>
  <si>
    <t>Si el objetivo general es diseñar un sistema de riego automático para las necesidades de un cultivo de tomate en fincas de Curití, Santander. Los objetivos podrían ser: evaluar las necesidades de este tipo de cultivos, las condiciones en la región, experiencias previas, aspectos técnicos, económicos y normativos; seleccionar la mejor opción considerando las limitaciones impuestas; implementar una solución simulada; implementar un prototipo de la solución; realizar pruebas de validación. Te puedo dar algunos consejos que te pueden ser muy útiles a la hora de definir los objetivos específicos. Los objetivos específicos será lo que debes cumplir para que te aprueben tu proyecto, por lo tanto es muy importante que sean cosas medibles y realizables, y que se pueda evidenciar su desarrollo al igual que seas realista en la dificultad de los mismos. Además se recomienda que no tengas objetivos que requieran la realización de otro proyecto que aún no esté ya hecho, ya que puede hacer que te quedes estancado si el otro proyecto no sale adelante.</t>
  </si>
  <si>
    <t>Preguntale sobre resultados y/o productos a entregar</t>
  </si>
  <si>
    <t>7_¿Resultados y/o productos a entregar?</t>
  </si>
  <si>
    <t>que escribo en los resultdaos y productos a entregar</t>
  </si>
  <si>
    <t>Si, el objetivo general es diseñar un sistema de riego automático para las necesidades de un cultivo de tomate en fincas de Curití, Santander. Podrían ser: metodología usada en el diseño, prototipo implementado, resultados de validación, manual de uso, un vídeo para el sistema ABET orientado a vender el proyecto.</t>
  </si>
  <si>
    <t>Preguntale sobre el planteamiento del problema</t>
  </si>
  <si>
    <t>8_¿Planteamiento del problema?</t>
  </si>
  <si>
    <t>como planteo el problema</t>
  </si>
  <si>
    <t>Preguntale sobre señalar si la solución se trata de un sistema, componente o proceso</t>
  </si>
  <si>
    <t>9_¿Señalar si la solución se trata de un sistema, componente o proceso?</t>
  </si>
  <si>
    <t xml:space="preserve">Como así que si se trata de un sistema componente o proceso?
</t>
  </si>
  <si>
    <t xml:space="preserve">Esta pregunta es debido a que, según documentación ABET, se considera que cualquier proyecto de diseño se puede enmarcar dentro de 3 posibles casos. Por eso, responder esta pregunta es darle al Comité de Trabajo de Grado argumentos para decidir que su trabajo sí es de diseño en ingeniería. Un sistema: cuando en la solución se tienen en cuenta todos los elementos de un sistema. Por ejemplo, una aplicación móvil tiene todos los elementos necesarios para ser usada. Un componente: cuando la solución es uno o más elementos que son parte de un sistema. Por ejemplo, la implementación de la FFT en un chip es un elemento que puede ser usado en conjunto con otros dentro de diversos sistemas. Otro ejemplo es el diseño del módulo de sensado para un sistema de control de variables de un cultivo de tomate para una finca en Curití. Un proceso: Es para aquellos casos en que los productos de mayor valor están representados en un documento que los describe como, por ejemplo: metodología para calcular la radiación que produce un transformador; proceso para realizar el seguimiento de inventarios en la empresa ITUIO, algoritmo mejorado de cálculo de la FFT. Es posible que para producir un proceso se requiera realizar tareas de simulación con software o algo más, pero el producto principal no es el software, sino el documento que lo describe.
</t>
  </si>
  <si>
    <t>Preguntale sobre las restricciones de diseño</t>
  </si>
  <si>
    <t>10_¿Restricciones de diseño?</t>
  </si>
  <si>
    <t>que son las restricciones de diseño</t>
  </si>
  <si>
    <t>Toda solución tiene limitaciones. Las limitaciones pueden ser técnicas, económicas, ambientales, normativas, sociales. Identifica sobre cuáles limitaciones has realizado tu trabajo y escríbelas como lo harías si fueses a contratar la solución. ABET exige que se enuncian las restricciones y el Comité de Trabajo de Grado revisa que existan ya que eso garantiza que tu trabajo está ligado con situaciones reales, con el mundo real, donde el diseñador no tiene el 100% de libertades, sino que debe ceñirse a unos mínimos que reclama esa realidad. Ejemplo para el caso en que se diseña un dispositivo: La masa del dispositivo no puede exceder los 50 kg. El dispositivo debe permitir la purificación del agua necesaria para cubrir las necesidades diarias de una familia que habite en Curití de Santander donde el acceso a agua potable sea limitado. El dispositivo debe contener colectores solares como única fuente de energía. El diseño debe tener en cuenta el uso adecuado de normas técnicas (estándares de ingeniería). Se deben incluir los planos de diseño del dispositivo. El diseño debe incluir un análisis de costos y de factibilidad. considerar factores: ambientales, de seguridad Incluir un manual de uso. Ejemplo para el caso en que se diseña un software: Identificación de los casos de uso en función de las necesidades de los usuarios Usar plataforma GNU Radio La solución debe ser de tiempo real para procesar Debe correr en cualquier dispositivo, sea computador o dispositivo móvil Algunos consejos: Usualmente un desarrollador desea poder tomar decisiones a partir de los estudios que irá desarrollando a lo largo del proyecto. Desde ese punto de vista no es conveniente establecer limitaciones innecesarias que pueden dificultar esa toma de decisiones. Esto es bueno porque para ABET es importante que la solución tenga múltiples posibles soluciones, pero gracias a que el estudiante toma decisiones basadas en criterios, obtiene finalmente una sola solución. El check list que usa el Comité de TG también tiene un ítem sobre “múltiples soluciones” Converse con los interesados en el proyecto o con su director para identificar aquellos aspectos que sí o sí deben ser cumplidos. Por ejemplo, si usted desarrolla un dispositivo que debe ser levantado por un drone, un tamaño máximo determinado y un peso máximo determinado debe ser preestablecido bien sea en número o de manera relativa. Es claro que nadie quiere un dispositivo de un tamaño o peso extravagante, pero si el estudiante tiene libertad para decidir sobre esas características, entonces no se deben incluir como una limitación. Una buena estrategia es realizar a los interesados o a los usuarios de la solución una entrevista para preguntarle cosas como: ¿La solución a diseñar debe cumplir limitaciones económicas? ¿cuales? ¿Existen aspectos sociales a considerar? Por ejemplo, ¿la solución debe permitir que los niños de primaria aprendan mejor las matemáticas ? ¿Existen aspectos técnicos (uso de plataformas, de herramientas especiales de diseño, protocolos, lenguajes de programación, fabricación, desarrollo) que hay que cumplir sí o sí? por ejemplo el peso, el tamaño, la velocidad, el desempeño, el tipo de lenguaje de programación, el uso de una plataforma de desarrollo, responder a necesidades específicas de los usuarios ¿Existe la necesidad de considerar aspectos ambientales? por ejemplo, me exigen que debo usar materiales biodegradables? ¿Existe la necesidad de considerar aspectos éticos? Por ejemplo, si se hace experimentación con humanos, ¿qué cosas o normas debería respetar? ¿Existe la necesidad de considerar aspectos de salud y/o de seguridad?</t>
  </si>
  <si>
    <t>Preguntale sobre estándares de ingeniería o normas que deben ser consideradas</t>
  </si>
  <si>
    <t>11_¿Estándares de ingeniería o normas que deben ser consideradas?</t>
  </si>
  <si>
    <t>que pongo en estandar de ingeniera o normas</t>
  </si>
  <si>
    <t>Preguntale sobre si posee múltiples soluciones</t>
  </si>
  <si>
    <t>12_¿Posee múltiples soluciones?</t>
  </si>
  <si>
    <t>posee multiples soluciones</t>
  </si>
  <si>
    <t>Como las restricciones de diseño son pocas, existe un amplio margen de libertad para que el equipo de trabajo pueda tomar decisiones que conduzcan a soluciones propias, originales o innovadoras. Los siguientes son casos que conlleva a la toma de decisiones. -Posee múltiples soluciones Aquí debes explicar que “a pesar de las restricciones, existen múltiples posibles soluciones al problema. Será necesario tomar decisiones a partir de los estudios de viabilidad que se realicen para tomar decisiones que conduzcan a la solución más apropiada”. Si está a tu alcance coloca ejemplos sobre aquellos aspectos en los que consideras que tendrás que tomar decisiones. Por ejemplo: Será necesario estudiar diferentes métodos de riego automático para decidir cuál es el más conveniente para el cultivo de tomate en las condiciones de Curití. -Proceso iterativo, creativo y de toma de decisiones El equipo de trabajo puede haberse encontrado ante la necesidad de tomar decisiones bien sea porque se ha encontrado ante una situación que les obliga a analizar múltiples posibles decisiones o por otra causa. Algunos diseños resultan como producto de procesos iterativos, por ejemplo cuando se implementa primero una versión 1, luego se pasa a la versión 2, luego a la versión final. Esto es muy común en las llamadas metodologías ágiles, cuando una primera versión se orienta a satisfacer un primer y pequeño grupo de necesidades para luego ir escalando la solución. En todo caso, en este punto hay que resaltar todo aquello que pueda ser considerado como proceso creativo. -Análisis y síntesis realizados Para tomar decisiones es necesario realizar un análisis de las posibles soluciones a la vista. Pero pueden haber otros casos, por ejemplo, cuando se abordan situaciones desconocidas es necesario analizar información para llegar a una posible conclusión, a eso se refiere la síntesis. -Sacrificios considerados Tomar decisiones deriva frecuentemente en sacrificios. Por ejemplo, si decidimos que un producto tiene un tamaño muy pequeño para cumplir unas especificaciones, es posible que esa decisión impacte de manera negativa en el precio. Entonces, se refiere a características o especificaciones que pueden ser vistas como desventajas. -Evaluación de soluciones frente a requisitos Equivale al proceso de validación para identificar si la solución satisface ciertos requisitos o condiciones. -Riesgos considerados En cualquier proyecto, es importante prever riesgos con el fin de identificar alternativas para atenuarlos. La idea es preguntarnos ¿Qué podría fallar? ¿Qué puedo hacer para que esa falla no se presente? o ¿Qué haré si se presenta esa falla?. Por ejemplo, es posible que cuentes con un monto limitado de capital para invertir, el proyecto podría alargarse, los precios de los equipos podrían subir. Una solución podría ser la de alquilar equipo en vez de comprar. -Oportunidades identificadas Es muy usual que una solución apunta a un problema pero su aplicación puede ir mucho más lejos. Lograr identificar eso es saber valorar la solución, demuestra visión y capacidades para los negocios. Es lo que popularmente se conoce como “ver más allá de las narices”. Por ejemplo, un sistema de riego para el tomate en Curití, puede potenciar las capacidades de los desarrolladores para implementar cualquier tipo de riego, para liderar el diseño de soluciones de agromática, etc.</t>
  </si>
  <si>
    <t>Preguntale sobre la importancia</t>
  </si>
  <si>
    <t>13_¿Importancia?</t>
  </si>
  <si>
    <t>que es la importancia del tema</t>
  </si>
  <si>
    <t>No hay mejor forma para darle importancia al tema que un listado de impactos. Si logras identificar las consecuencias del problema podrás convertir esas consecuencias en impactos. Por ejemplo, si las cosechas de tomate bajan, las consecuencias podrían ser: menor oferta de tomate, esto a su vez se traduce en mayores precios, o en la necesidad de elevar las importaciones. Para algunas personas puede convertirse en un empobrecimiento de la dieta alimenticia, para otros puede significar la pérdida de trabajo. Con esa información podrías escribir la importancia así: Contribuir a mejorar las cosechas de tomate tiene importantes impactos como por ejemplo: una mejora en los precios lo cual contribuye a su vez a mejorar la dieta alimenticia de la población, pero también a elevar las oportunidades laborales y de ingresos en la región de Curití. Para el grupo de investigación, para la UIS y para los desarrolladores representa también una oportunidad ya que se elevan las capacidades para desarrollar soluciones de automatización de sistemas de riego que pueden resultar útiles en varios otros escenarios.</t>
  </si>
  <si>
    <t>Preguntale sobre conocimientos previos y habilidades usadas</t>
  </si>
  <si>
    <t>14_¿Conocimientos previos y habilidades usadas?</t>
  </si>
  <si>
    <t>conocimientos previos y hablidades usadas</t>
  </si>
  <si>
    <t>En este apartado puedes colocar las materias que viste durante la carrera que te pueden ayudar en la realización del proyecto, y además las habilidades que son útiles en un entorno de trabajo.</t>
  </si>
  <si>
    <t>Preguntale sobre la modalidad de proyecto</t>
  </si>
  <si>
    <t>15_¿Modalidad de proyecto?</t>
  </si>
  <si>
    <t>cuales son las modalidades del proyecto</t>
  </si>
  <si>
    <t>En cualquiera de las modalidades de proyecto que ofrece la E3T, el estudiante usa conocimientos y habilidades adquiridas durante su formación pero traspasa las barreras de esos conocimientos y habilidades para diseñar una solución del mundo real. A continuación se resaltan las diferencias esenciales entre las modalidades: Práctica empresarial: El estudiante realiza su trabajo en una empresa Práctica en creación de empresa: cuando el enfoque principal del trabajo es la creación de una empresa Práctica social: cuando el enfoque principal del trabajo se orienta a una problemática social. Trabajo de investigación: La mayoría de los trabajos en los programas de la E3T son de este tipo. Se enfoca a los problemas que no encajan en las anteriores modalidades. Usualmente son propuestos por profesores, grupos de investigación u otras entidades que se mueven por algún tipo de compromiso o interés en la solución. Pasantía de investigación: Es equivalente a Trabajo de Investigación, con la diferencia que el estudiantes se encuentra haciendo su trabajo en otra entidad, por ejemplo en otra universidad.</t>
  </si>
  <si>
    <t>Preguntale sobre las actividades a realizar</t>
  </si>
  <si>
    <t>16_¿Actividades a realizar?</t>
  </si>
  <si>
    <t>que se pone en actividades a realizar</t>
  </si>
  <si>
    <t>ABET y el Comité de TG buscan analizar si este proyecto permite al estudiante vivir una experiencia mayor de diseño en ingeniería. Los demás puntos de esta ficha dan información suficiente al respecto. Entonces lo que vamos a agregar es algo que no se ha dicho en los demás puntos y es la manera en que se gestiona el proyecto (puedes escribir lo siguiente al pie de la letra o puedes agregar detalles que consideres específicos): Se llevará la gestión del proyecto en un página web siguiendo las instrucciones del profesor de Trabajo de Grado I, se llevará a cabo la fase del proyecto conocida como Análisis Estratégico, que consiste en los estudios previos para comprender el origen del problema global, las diferentes causas consecuencias y demás particularidades del problema para establecer retos precisos de diseño e identificar alternativas de solución, organizar una aproximación hacia el diseño, identificar las necesidades de datos y métodos para su recolección, resolver la investigación de la propiedad intelectual (cabos sueltos que se traducen en oportunidad); preparar las especificaciones; entender los aspectos sociales, ambientales, políticos, éticos, de salud y seguridad que pueden afectar el proyecto. La fase de Análisis estratégico culminará con la presentación y aprobación del Plan del Proyecto. La siguiente fase consiste en el desarrollo del Proyecto. Finalmente se llega a la fase de Reporte Final con el compromiso de entregar una ficha ABET para el proyecto, un vídeo de la sustentación y los productos prometidos.</t>
  </si>
  <si>
    <t>Preguntale sobre el equipo de trabajo</t>
  </si>
  <si>
    <t>17_¿Equipo de trabajo?</t>
  </si>
  <si>
    <t>que es lo de equipo de trabajo en el tema de trabajo de grado</t>
  </si>
  <si>
    <t>Para ABET, la decisión que toman los estudiantes de armar un equipo de trabajo constituye una fase importante del diseño. Es importante indicar los integrantes del equipo y los roles que cada uno juega. Es importante que el equipo de trabajo sea un número plural de estudiantes. Esto también aparece en la lista de chequeo que usa el Comité de TG para aprobar los temas. Ejemplo: Estudiantes en trabajo de grado: -Pepito Perez, líder diseñador -Juan Ardila, desarrollador -Angela Diaz, estudios de viabilidad y mercado Asesores: -Gabriel Santamaria, director del proyecto -Rodolfo Mejia, codirector del proyecto -Gustavo Leal, experto del grupo de investigación</t>
  </si>
  <si>
    <t>Preguntale sobre el area del proyecto</t>
  </si>
  <si>
    <t>18_¿Área del proyecto?</t>
  </si>
  <si>
    <t>que pongo en el area de proyecto</t>
  </si>
  <si>
    <t>La E3T ha venido identificando diferentes áreas o líneas en que desarrolla proyectos de grado. Solo debes elegir del menú desplegable la que más se acerque a tu proyecto. En caso de no encontrarse el área apropiada, se puede inscribir una mediante una solicitud a la secretaría de la E3T o puedes poner una relacionada.</t>
  </si>
  <si>
    <t>Preguntale sobre las palabras y/o términos clave</t>
  </si>
  <si>
    <t>19_¿Palabras y/o términos clave?</t>
  </si>
  <si>
    <t>que se pone en palabras clave</t>
  </si>
  <si>
    <t>Para identificar estas palabras, imagina que personas en otro lugar de la región, del país o de otros lugares remotos del mundo están intentando buscar información sobre un proyecto como el tuyo. Entonces piensa ¿Cuáles serían las palabras más claves para lograr ese objetivo?</t>
  </si>
  <si>
    <t>Preguntale sobre en donde debo subir el tema de trabajo de grado</t>
  </si>
  <si>
    <t>20_¿En donde debo subir el tema de trabajo de grado?</t>
  </si>
  <si>
    <t>en donde se sube el tema de tg</t>
  </si>
  <si>
    <t>La E3T solo exige el registro en la página de la E3T. Pero para que puedas obtener la nota de aprobado en la asignatura necesitas hacer el registro también en la plataforma de estudiantes en la página de la Uis. Adicionalmente el docente de la asignatura puede pedirte que subas el tema a otro lugar, esto para llevar un registro en la asignatura o para la acreditación internacional, por lo tanto debes estar atento a lo que se diga en clase o en los canales de comunicación.</t>
  </si>
  <si>
    <t>Preguntale sobre cómo se sube el tema a la plataforma de la UIS</t>
  </si>
  <si>
    <t>21_¿Cómo se sube el tema a la plataforma de la UIS?</t>
  </si>
  <si>
    <t>como subo el tema a la plataforma UIS</t>
  </si>
  <si>
    <t>Para subir el tema en la plataforma de la UIS debes iniciar sesión en la parte de estudiantes, luego la opción de trabajo de grado y por último registrar tema, y recuerda que los demás compañeros deben aprobar el tema en la opción “aprobar tema compañero”. Si tienes problemas existe una guía en el siguiente enlace: https://drive.google.com/file/d/1StQk8BIlLTSn3Iw0p159GNMsnJLQlEq8/view?usp=sharing</t>
  </si>
  <si>
    <t>Preguntale sobre cómo se sube el tema a la plataforma de la E3T</t>
  </si>
  <si>
    <t>22_¿Cómo se sube el tema a la plataforma de la E3T?</t>
  </si>
  <si>
    <t>como subir el tema a la e3t</t>
  </si>
  <si>
    <t>Debes tener una cuenta en la página de la E3T (http://e3t.uis.edu.co/eisi/Logueo/ServiceLoguin.jsp) y luego dirigirte a trabajos de grado, después a gestionar mis proyectos, donde podrás encontrar la opción de subir el tema. Recuerda que solo un integrante del grupo debe subir el tema, pero los demás integrantes deben dar aval para que el tema se le envíe al director, quien será el último en dar aval para que se envíe finalmente al comité. Si el director no da el último aval el tema no será enviado al comité, así que no dejes esto para última hora, ya que no sabes cuanto se pueda demorar el director en dar el aval.</t>
  </si>
  <si>
    <t xml:space="preserve">Preguntale sobre cuando se registra el tema en el sistema, ¿el codirector debe hacer algún tipo de aval a nivel del sistema de la E3T o solo lo hace el director? </t>
  </si>
  <si>
    <t xml:space="preserve">23_Cuando se registra el tema en el sistema, ¿el codirector debe hacer algún tipo de aval a nivel del sistema de la E3T o solo lo hace el director? </t>
  </si>
  <si>
    <t>cuando se registra el tema, y se necesita un aval ?</t>
  </si>
  <si>
    <t>Preguntale sobre si no se cuenta con un codirector durante el proceso de registro del tema, pero este aparece después, ¿se puede registrar en el plan del trabajo de grado o se debe hacer mediante otro proceso?</t>
  </si>
  <si>
    <t>24_Si no se cuenta con un codirector durante el proceso de registro del tema, pero este aparece después, ¿se puede registrar en el plan del trabajo de grado o se debe hacer mediante otro proceso?</t>
  </si>
  <si>
    <t>si no tengo codirector al registrar el tema pero mas adelante encuentro uno se puede agregar?</t>
  </si>
  <si>
    <t>El estudiante puede después registrar una solicitud por la página de la E3T, seleccionando "Inscribir Codirector". Lo puede hacer en cualquier momento.</t>
  </si>
  <si>
    <t>Preguntale sobre que hago si en el sistema de la E3T, al registrar el tema de trabajo de grado no aparece el nombre de mi codirector</t>
  </si>
  <si>
    <t>25_¿Que hago si en el sistema de la E3T, al registrar el tema de trabajo de grado no aparece el nombre de mi codirector?</t>
  </si>
  <si>
    <t>no encuentro el nombre de mi codirector en la plataforma e3t</t>
  </si>
  <si>
    <t>Preguntale sobre qué son los tutores</t>
  </si>
  <si>
    <t>26_¿Qué son los tutores?</t>
  </si>
  <si>
    <t>que son tutores</t>
  </si>
  <si>
    <t>Es algo que no maneja la E3T, de manera que se puede ignorar lo referente a los tutores.</t>
  </si>
  <si>
    <t>Preguntale sobre cómo puedo hacer una solicitud al comité de trabajos de grado</t>
  </si>
  <si>
    <t>27_¿Cómo puedo hacer una solicitud al comité de trabajos de grado?</t>
  </si>
  <si>
    <t>Como puedo hacer una solicitud del comité de trabajos de grado</t>
  </si>
  <si>
    <t>Preguntale sobre el director del trabajo debe ser obligatoriamente docente de la E3T o puede ser un docente de la UIS de otra escuela, o puede ser un experto de otra entidad</t>
  </si>
  <si>
    <t>28_¿El director del trabajo debe ser obligatoriamente docente de la E3T o puede ser un docente de la UIS de otra escuela, o puede ser un experto de otra entidad?</t>
  </si>
  <si>
    <t>sobre el director sdebe ser un profe planta de mi escuela o que condiciones debe cumplir}</t>
  </si>
  <si>
    <t>No necesariamente el director debe ser docente E3T, puede ser un profesor de cátedra o puede ser un profesor de otra escuela o un experto de otra entidad o empresa, pero sí es importante que en la pareja director codirector, uno de ellos sea docente de planta de la E3T. En todo caso, el comité de trabajos de grado evaluará la pertinencia del director elegido.</t>
  </si>
  <si>
    <t>Preguntale sobre si puedo hacerme solo para hacer el trabajo de grado</t>
  </si>
  <si>
    <t>29_¿Puedo hacerme solo para hacer el trabajo de grado?</t>
  </si>
  <si>
    <t>se puede hacer el tg solo?</t>
  </si>
  <si>
    <t>Preguntale sobre qué puedo hacer si necesito cambiar el título de mi proyecto</t>
  </si>
  <si>
    <t>30_¿Qué puedo hacer si necesito cambiar el título de mi proyecto?</t>
  </si>
  <si>
    <t>se puede cambiar el titulo de mi proyecto</t>
  </si>
  <si>
    <t>Si el cambio es de título, es mejor solicitar el cambio porque ese título es el que queda a largo plazo en el sistema.</t>
  </si>
  <si>
    <t>Preguntale sobre qué pasa si el tema aparece aplazado</t>
  </si>
  <si>
    <t>31_¿Qué pasa si el tema aparece aplazado?</t>
  </si>
  <si>
    <t>que pasa si se aplaza mi tema</t>
  </si>
  <si>
    <t>Preguntale sobre si el trabajo de grado puede tener más de un codirector?</t>
  </si>
  <si>
    <t>32_¿El trabajo de grado puede tener más de un codirector?</t>
  </si>
  <si>
    <t>se puede tener mas de un codirector</t>
  </si>
  <si>
    <t>Sí. Pero el sistema quizá esté limitado para registrar no más de dos codirectores, pero en principio, en la propuesta pueden aparecer más.</t>
  </si>
  <si>
    <t>Preguntale sobre qué ítems debe llevar el registro del tema del trabajo de grado</t>
  </si>
  <si>
    <t>33_¿Qué ítems debe llevar el registro del tema del trabajo de grado?</t>
  </si>
  <si>
    <t>que items debe llevar el registro del tema</t>
  </si>
  <si>
    <t>Preguntale sobre qué opciones son obligatorias para registrar el tema de proyecto en el sistema de la E3T</t>
  </si>
  <si>
    <t>34_¿Qué opciones son obligatorias para registrar el tema de proyecto en el sistema de la E3T?</t>
  </si>
  <si>
    <t xml:space="preserve">que opciones son obligatorias para registrar el tema del proyecto en la e3t
</t>
  </si>
  <si>
    <t>Las opciones obligatorias son, objetivo general, justificación y/o planteamiento del problema, palabras y/o términos clave, director del proyecto, área del proyecto.(Recuerda que esto puede cambiar, así que asegúrate de revisar lo que se indique en la página de la E3T).</t>
  </si>
  <si>
    <t>Preguntale sobre cuántos créditos aprobados son necesarios para matricular trabajo de grado</t>
  </si>
  <si>
    <t>35_¿Cuántos créditos aprobados son necesarios para matricular trabajo de grado?</t>
  </si>
  <si>
    <t>cuandos creditos son necesarios para matricular tg</t>
  </si>
  <si>
    <t>Preguntale sobre cuántas materias son requisito para iniciar trabajo de grado</t>
  </si>
  <si>
    <t>36_¿Cuántas materias son requisito para iniciar trabajo de grado?</t>
  </si>
  <si>
    <t>cuales son lso requisitos para matricular tg 1</t>
  </si>
  <si>
    <t>Solo una, debes ya haber visto o ver en simultáneo gestión de proyectos. (Recuerda que esto puede cambiar y además necesitas cumplir con cierta cantidad de créditos aprobados).</t>
  </si>
  <si>
    <t>Preguntale sobre que pasa si tengo problemas con el usuario del sistema E3T</t>
  </si>
  <si>
    <t>37_¿Tengo problemas con el usuario del sistema E3T?</t>
  </si>
  <si>
    <t xml:space="preserve">tengo problemas con el usuario de la e3t, que hago
</t>
  </si>
  <si>
    <t>Si tienes problemas con esto y no puedes restablecer tu cuenta, acérquese a la secretaría de la E3T, allí resolverá su inconveniente.</t>
  </si>
  <si>
    <t>Preguntale sobre qué orden de registro para el tema debo seguir</t>
  </si>
  <si>
    <t>38_¿Qué orden de registro para el tema debo seguir?</t>
  </si>
  <si>
    <t>orden debo seguir para registrar el tema</t>
  </si>
  <si>
    <t>Registre el tema primero en el sistema ABET(siempre y cuando esto lo indique el docente encargado de la asignatura), luego en el sistema de la E3T y por último en el de la UIS(en la plataforma de estudiantes).</t>
  </si>
  <si>
    <t>Preguntale sobre si hay dos personas desarrollando el proyecto, es necesario que las dos personas suban el tema o el plan</t>
  </si>
  <si>
    <t>39_¿Si hay dos personas desarrollando el proyecto, es necesario que las dos personas suban el tema o el plan?</t>
  </si>
  <si>
    <t xml:space="preserve">cuantas personas deben subir el tema o el plan
</t>
  </si>
  <si>
    <t xml:space="preserve">No, solo es necesario registrar una por proyecto en cada sistema, pero recuerda que los compañeros deben dar el aval en el sistema de la E3T y en la página de la UIS.
</t>
  </si>
  <si>
    <t>Preguntale sobre que hago si al registrar el tema de la E3T no aparece el nombre del área del proyecto dentro de las opciones</t>
  </si>
  <si>
    <t>40_¿Que hago si al registrar el tema de la E3T no aparece el nombre del área del proyecto dentro de las opciones?</t>
  </si>
  <si>
    <t>al registrar el tema no aparece el nombre del área de mi proyecto</t>
  </si>
  <si>
    <t>Se le debe comunicar a la secretaría de la E3T para que se encarguen de agregarla(este proceso se puede tardar), o puedes poner una de las que sí aparezca y esté relacionada con tu proyecto.</t>
  </si>
  <si>
    <t>Preguntale sobre dónde puedo mirar si hay temas disponibles</t>
  </si>
  <si>
    <t>41_¿Dónde puedo mirar si hay temas disponibles?</t>
  </si>
  <si>
    <t>donde puedo mirar temas disponibles</t>
  </si>
  <si>
    <t>En el siguiente link puedes revisar los temas que se encuentran disponibles (nota: si el link deja de actualizarse preguntar al profesor encargado de la materia si existe una nueva cartera de temas): Electrónica: https://sites.google.com/e3t.uis.edu.co/carteradetemas?authuser=0 Electrica: https://sites.google.com/e3t.uis.edu.co/cartera-de-temase Además debes tener en cuenta que algunos profesores no publican sus temas por lo cual hay que contactarlos directamente y preguntarles si tienen temas disponibles.</t>
  </si>
  <si>
    <t>Preguntale sobre donde puedo ver las fechas para entrega de tema o plan</t>
  </si>
  <si>
    <t>42_¿Donde puedo ver las fechas para entrega de tema o plan?</t>
  </si>
  <si>
    <t>donde puedo ver fechas de entrega de tema y del plan</t>
  </si>
  <si>
    <t>Para mirar las fechas debes iniciar sesión en la página de la E3T, luego debes dirigirte a la sección de trabajos de grado e ir a la parte de gestionar mis proyectos, donde aparecerá la opción de ver cronograma semestral.</t>
  </si>
  <si>
    <t>Preguntale sobre qué puedo hacer si ya tengo un tema registrado pero quiero cambiar de tema</t>
  </si>
  <si>
    <t>43_¿Qué puedo hacer si ya tengo un tema registrado pero quiero cambiar de tema?</t>
  </si>
  <si>
    <t>si ya registre un tema puedo cambiarlo</t>
  </si>
  <si>
    <t>Si quieres cambiar de tema tienes que solicitar la cancelación del tema actual, por lo que también necesitarás el aval del director, luego una vez sea aprobado ese proceso en la plataforma de la E3T ya podrás registrar un tema nuevo, pero recuerda que si el tiempo para registrar el tema en el semestre actual ya paso, deberás esperar hasta el siguiente semestre para registrar el nuevo tema en las fechas establecidas.</t>
  </si>
  <si>
    <t>Preguntale sobre por qué la plataforma de la E3T me tiene bloqueado y no puedo subir el tema en la plataforma o no puedo darle aval en la plataforma</t>
  </si>
  <si>
    <t>44_¿Por qué la plataforma de la E3T me tiene bloqueado y no puedo subir el tema en la plataforma o no puedo darle aval en la plataforma?</t>
  </si>
  <si>
    <t>porque la plataforma de la e3t me tiene bloqueado no puedo subir tema ni dar aval a mi compañero</t>
  </si>
  <si>
    <t>Esto puede pasar porque no cumples los requisitos para ver trabajo de grado I, que pueden ser haber visto los suficientes créditos de la carrera y/o estar cursando o ya haber cursado gestión de proyectos. En caso de que este no sea tu caso debes informar inmediatamente en secretaría que tienes un problema con la página, ya que esto puede tardar en solucionarse. También se puede contemplar que uno de los compañeros del grupo suba el tema solo y luego de que este sea aprobado solicite la inclusión del compañero que tiene problemas con la página.</t>
  </si>
  <si>
    <t>Preguntale sobre si el trabajo de grado o tema fue aplazado cuanto tiempo se tiene para volverlo a subirlo con las correcciones</t>
  </si>
  <si>
    <t>45_¿Si el trabajo de grado o tema fue aplazado cuanto tiempo se tiene para volverlo a subirlo con las correcciones?</t>
  </si>
  <si>
    <t>si el tema fue aplazado cuanto tiempo tengo para volver a subirlo</t>
  </si>
  <si>
    <t>Se recomienda que subas el documento lo más pronto posible antes de que el comité se vuelva a reunir de nuevo(usualmente es los viernes) y recuerda que el director deberá darle aval nuevamente para que pueda ser enviado con las correcciones.</t>
  </si>
  <si>
    <t>Preguntale sobre cómo puedo contactar a la secretaria</t>
  </si>
  <si>
    <t>46_¿Cómo puedo contactar a la secretaria?</t>
  </si>
  <si>
    <t>como m epuedo comunicar con la secretaria de la escuela</t>
  </si>
  <si>
    <t>secre3t2@uis.edu.co ingridga@uis.edu.co Además actualmente la atención presencial a estudiantes es en el quinto piso y es los lunes de 9am a 10am y de martes a viernes de 9am-11:30am. (Recuerda que esto puede cambiar)</t>
  </si>
  <si>
    <t>Preguntale sobre cuál es la guía o plantilla para el plan</t>
  </si>
  <si>
    <t>47_¿Cuál es la guía o plantilla para el plan?</t>
  </si>
  <si>
    <t>cual es la guia del plan</t>
  </si>
  <si>
    <t>La guía la puedes encontrar en el siguiente enlace: https://docs.google.com/document/d/1B3CqVd0CxIbxg0YtBsVTT2SDHMHEQ9Nx/edit?usp=sharing&amp;ouid=113180518831404819387&amp;rtpof=true&amp;sd=true Pero recuerda que puede cambiar para tu semestre actual, por lo cual es mejor pedirla al docente de la asignatura.</t>
  </si>
  <si>
    <t>Preguntale sobre qué hago si mi plan aparece rechazado o aplazado</t>
  </si>
  <si>
    <t>48_¿Qué hago si mi plan aparece rechazado o aplazado?</t>
  </si>
  <si>
    <t>mi plan fue rechazado que hago</t>
  </si>
  <si>
    <t>No te alarmes, debes revisar primero si en los comentarios aparecen correcciones por parte del evaluador, esto indicará que no fue rechazado si no que simplemente se puso en ese estado para que realices correcciones, por lo que si no están claras las correcciones lo mejor es que contactes al evaluador y realices las correcciones en el menor tiempo posible para que el evaluador tenga tiempo de revisar y puedas subir otra vez el documento.</t>
  </si>
  <si>
    <t>Preguntale sobre qué hago si mi plan aparece aprobado pero me piden correcciones</t>
  </si>
  <si>
    <t>49_¿Qué hago si mi plan aparece aprobado pero me piden correcciones?</t>
  </si>
  <si>
    <t>que hago si mi plan esta aprobado y me piden correciones</t>
  </si>
  <si>
    <t>Si el evaluador puso el estado del plan como favorable, quiere decir que las correcciones que te pide las tengas en cuenta en la realización del proyecto y que no tienes necesidad de subir un nuevo documento del plan.</t>
  </si>
  <si>
    <t>Preguntale sobre por qué el sistema no me deja subir el plan con las correcciones que se me pidieron</t>
  </si>
  <si>
    <t>50_¿Por qué el sistema no me deja subir el plan con las correcciones que se me pidieron?</t>
  </si>
  <si>
    <t>el sistema no me deja subir el plan</t>
  </si>
  <si>
    <t>Para que el sistema te deje subir un nuevo documento del plan, el evaluador debe cambiar el estado ha rechazado en la plataforma.</t>
  </si>
  <si>
    <t>Preguntale sobre qué hago si ya me aparece el evaluador del plan y se demora en revisar mi plan</t>
  </si>
  <si>
    <t>51_¿Qué hago si ya me aparece el evaluador del plan y se demora en revisar mi plan?</t>
  </si>
  <si>
    <t>mi evaluador no ha revisa mi plan</t>
  </si>
  <si>
    <t>Lo mejor es que pasados unos días si aún no te ha revisado el plan lo contactes, recuerda que puede ser por correo, en su oficina o buscando un día que tenga clase.</t>
  </si>
  <si>
    <t>Preguntale sobre cuál es el proceso a seguir cuando un evaluador solicita hacer algunos cambios o mejoras en el plan</t>
  </si>
  <si>
    <t>52_¿Cuál es el proceso a seguir cuando un evaluador solicita hacer algunos cambios o mejoras en el plan?</t>
  </si>
  <si>
    <t>mi evaluador solicita algunos cambios en mi plan que debo hacer</t>
  </si>
  <si>
    <t>-El evaluador debe seleccionar la opción “desfavorable” y solicitar mejoras al plan. Nota: si el evaluador solicita mejoras, pero selecciona “favorable”, ya se considera que las mejoras no son un requisito sino una recomendación a tener en cuenta en el trabajo que se entregará a futuro. De todas formas hay que estar atentos, pues el comité podría cambiar de parecer y solicitar las mejoras -Una vez el estudiante detecta que su trabajo ha recibido el “desfavorable” debe emprender inmediatamente acciones para satisfacer o refutar las observaciones que han conducido al desfavorable. Pero no debe preocuparse por subir inmediatamente la nueva versión del plan, ya que el comité de trabajos de grado debe reactivar esa opción y se toma para ello un tiempo. -La notificación del “desfavorable” es revisada por el Comité de Trabajos de Grado en su próxima reunión, como resultado de esa reunión se reactiva el sistema para que el estudiante pueda subir una nueva versión del plan. -El estudiante sube la nueva versión del plan. Nota: no estoy seguro de esto, pero es muy posible que todos los participantes del proyecto deban aceptar la nueva versión y que el director deba ser quien resolicite la revisión. -Una vez su plan quede marcado como “favorable” termina este proceso.</t>
  </si>
  <si>
    <t>Preguntale sobre en dónde debo subir el plan</t>
  </si>
  <si>
    <t>53_¿En dónde debo subir el plan?</t>
  </si>
  <si>
    <t>en donde se sube el plan</t>
  </si>
  <si>
    <t>Deberás iniciar sesión en la página de la E3T, luego en trabajos de grado y gestionar mis proyectos, se abrirá una ventana emergente donde estará la opción de subir el plan.</t>
  </si>
  <si>
    <t>Preguntale sobre si tengo que llenar la tabla que aparece en el plan</t>
  </si>
  <si>
    <t>54_¿Tengo que llenar la tabla que aparece en el plan?</t>
  </si>
  <si>
    <t>se debe llenar la tabla que aparece en el plan</t>
  </si>
  <si>
    <t>si la tabla se debe llenar siempre y cuando aparezca en la plantilla, ya que es importante para la acreditación ABET.</t>
  </si>
  <si>
    <t>Preguntale sobre cómo puedo llenar la tabla o ficha de trabajos de grado</t>
  </si>
  <si>
    <t>55_¿Cómo puedo llenar la tabla o ficha de trabajos de grado?</t>
  </si>
  <si>
    <t>como pueod llenar la tabla o ficha del tg</t>
  </si>
  <si>
    <t>En la tabla encontrarás de manera clara lo que debes llenar en cada recuadro, pero recuerda que también encontrarás unos recuadros que no tienen asterisco, lo cual indica que no es necesario llenarlo y se recomienda dejarlos tal y como están.</t>
  </si>
  <si>
    <t>Preguntale sobre cómo debe ser la introducción del proyecto</t>
  </si>
  <si>
    <t>56_¿Cómo debe ser la introducción del proyecto?</t>
  </si>
  <si>
    <t>consejos para la introducción del proytecto</t>
  </si>
  <si>
    <t>En resumen la introducción debe contener tres partes fundamentales, una entrada llamativa e interesante que logre atraer el interés de los lectores, seguido del contenido donde se defina lo que quieres lograr con el proyecto, por lo cual debes estar muy bien documentado, y finalmente debe tener un cierre que justifique y le dé importancia al proyecto, recuerda que una explicación más extensa la puedes encontrar en la plantilla del plan.</t>
  </si>
  <si>
    <t>Preguntale sobre cómo debe ser el problema a resolver</t>
  </si>
  <si>
    <t>57_¿Cómo debe ser el problema a resolver?</t>
  </si>
  <si>
    <t>como respondo en la pregunta de problema a resolver</t>
  </si>
  <si>
    <t xml:space="preserve">Preguntale sobre Cómo debe ser el objetivo general </t>
  </si>
  <si>
    <t xml:space="preserve">58_¿Cómo debe ser el objetivo general? </t>
  </si>
  <si>
    <t>como se debe ser el objetivo general</t>
  </si>
  <si>
    <t>El objetivo general debe iniciar con uno o varios verbos en infinitivo, como por ejemplo crear, diseñar, desarrollar, implementar, mejorar, y debe definir la finalidad que tiene el proyecto. Recuerda que una explicación más extensa o un ejemplo lo puedes encontrar en la plantilla del plan.</t>
  </si>
  <si>
    <t>Preguntale sobre qué debe ir en los estudios previos</t>
  </si>
  <si>
    <t>59_¿Qué debe ir en los estudios previos?</t>
  </si>
  <si>
    <t>que se pone en estudios previos</t>
  </si>
  <si>
    <t>Mientras investigas y lees acerca de tu proyecto, es esencial tener un documento para registrar la información más valiosa y relevante. Esto te ayudará a comprender mejor el tema y a planificar el desarrollo futuro del proyecto. En esta sección, debes redactar una síntesis o resumen de la información más importante que hayas consultado, lo que te permitirá tener una mejor comprensión del tema y conocer la situación actual de los temas que se abordarán en el proyecto. Recuerda que una explicación más extensa la puedes encontrar en la plantilla del plan.</t>
  </si>
  <si>
    <t xml:space="preserve">Preguntale sobre qué debe ir en el diseño conceptual de la solución o metodología </t>
  </si>
  <si>
    <t xml:space="preserve">60_¿Qué debe ir en el diseño conceptual de la solución o metodología? </t>
  </si>
  <si>
    <t>que debo colocar en diseño conceptual de la solución</t>
  </si>
  <si>
    <t>Se busca que el equipo de trabajo presente una solución genérica a nivel de bloques. Pero también los pasos a seguir en el proceso de diseño. Otra opción es presentar una metodología a seguir durante el proceso de diseño. Además puedes revisar qué metodologías plantean en trabajos similares al tuyo.</t>
  </si>
  <si>
    <t xml:space="preserve">Preguntale sobre qué debe ir en el cronograma de actividades </t>
  </si>
  <si>
    <t xml:space="preserve">61_¿Qué debe ir en el cronograma de actividades? </t>
  </si>
  <si>
    <t>que debe ir en cronograma</t>
  </si>
  <si>
    <t>En la plantilla del plan encontrarás un ejemplo de cómo se puede plantear el cronograma y puedes planear los tiempos que consideres para cada actividad.</t>
  </si>
  <si>
    <t>Preguntale sobre qué necesito cumplir para pasar la materia de trabajo de grado I</t>
  </si>
  <si>
    <t>62_¿Qué necesito cumplir para pasar la materia de trabajo de grado I?</t>
  </si>
  <si>
    <t>como se aprueba la materia de trabajo de grado I</t>
  </si>
  <si>
    <t>Debes tener el aprobado del docente de la asignatura, además de tener el plan aprobado dentro las fechas establecidas(antes del día en el que el comité o la secretaria suban la nota de aprobado al sistema) y por último haber subido el tema a la plataforma de estudiantes de la UIS y que lo hayan aprobado todos los compañeros(esto habilita poner el aprobado en el sistema).</t>
  </si>
  <si>
    <t>Preguntale sobre cuales son las fechas o plazos que se manejan en el proceso de evaluación de los planes</t>
  </si>
  <si>
    <t>63_¿cuales son las fechas o plazos que se manejan en el proceso de evaluación de los planes?</t>
  </si>
  <si>
    <t>cuales son los plazos que se manejan para la evaluacion de los planes de tg</t>
  </si>
  <si>
    <t>Preguntale sobre que pasa si no entiendo lo que el evaluador quiere decir en la solicitud de mejoras que hace?</t>
  </si>
  <si>
    <t>64_¿No entiendo lo que el evaluador quiere decir en la solicitud de mejoras que hace?</t>
  </si>
  <si>
    <t>no entiendo las mejoras que solicita el evaluador</t>
  </si>
  <si>
    <t>La evaluación del plan de trabajo es un proceso de negociación. Por eso, en muchos casos no es simplemente una nota de aprobación o desaprobación. En ese proceso de negociación el evaluador puede solicitar mejoras. El estudiante puede responder con un plan mejorado y ese proceso puede tener varias iteraciones. También pueden darse reuniones personales o virtuales para comprenderse mutuamente. Se deduce entonces que lograr comprender al evaluador requiere poner a prueba no solo habilidades de lectura, sino que también pueden ser necesarias las habilidades sociales para buscar la manera de dialogar con el evaluador y satisfacer todas las inquietudes sin descuidar también la participación del director y los coautores del trabajo. Un consejo muy importante es cuidarse de que las sugerencias del evaluador no cambien los propósitos del proyecto. Si bien es importante el concepto del evaluador para mejorar el plan es necesario cuidarse en que no ocurra lo contrario y para ello es necesario apoyarse en su propia experiencia y en la de su director.</t>
  </si>
  <si>
    <t>Preguntale sobre si es necesario que el plan tenga las firmas</t>
  </si>
  <si>
    <t>65_¿Es necesario que el plan tenga las firmas?</t>
  </si>
  <si>
    <t>el plan debe entregarse con las firmas ?</t>
  </si>
  <si>
    <t>Lo que es obligatorio es que el director del proyecto apruebe el plan solicitando asignar evaluadores. Pero no está demás que de paso plasme las firmas en el pdf del plan. Últimamente esto se hace pegando la escaneada del director. En conclusión, es posible que no se exija esa firma pero por precaución es mejor obtenerla. Un consejo muy claro es que: un trabajo subido sin cumplir un cierto requisito, tiene notablemente más oportunidades de progresar que un trabajo que cumple todos los requisitos pero que no se sube en el plazo estipulado.</t>
  </si>
  <si>
    <t>Preguntale sobre para el caso en que el evaluador de concepto favorable y el comité lo apruebe. ¿Cuál sería el paso a seguir?</t>
  </si>
  <si>
    <t>66_¿Para el caso en que el evaluador de concepto favorable y el comité lo apruebe. ¿Cuál sería el paso a seguir?</t>
  </si>
  <si>
    <t>mi plan fue aprobado por el director, evaluador y comité que paso debo seguir?</t>
  </si>
  <si>
    <t>Eso sería suficiente para aprobar la materia y empezar a realizar el proyecto, se aconseja además a los estudiantes que hagan el registro del tema en la página de la UIS, por precaución. Es posible que gracias a esto se habilite algún proceso de la UIS y en semestres anteriores es lo que habilitaba a la plataforma para poder registrar la nota de aprobado en la asignatura.</t>
  </si>
  <si>
    <t>Total</t>
  </si>
  <si>
    <t>Prueba 1 - Sesion 2</t>
  </si>
  <si>
    <t>Omar Vargas</t>
  </si>
  <si>
    <t>¿Cuales son los criterios de evaluación con los que evalúan el tema?</t>
  </si>
  <si>
    <t>En el siguiente link puedes encontrar un ejemplo de los criterios de evaluación que tiene en cuenta el comité de trabajo de grado, aunque recuerda que estos pueden cambiar para el semestre actual.</t>
  </si>
  <si>
    <t>2_¿ID o sigla del proyecto?</t>
  </si>
  <si>
    <t>¿Sigla del Proyecto?</t>
  </si>
  <si>
    <t xml:space="preserve">El sistema ABET necesita darle un ID único a tu proyecto de TG. Define uno usando las siguientes reglas: -Si el grupo tiene al menos un estudiante de ingeniería electrónica, el TG es al mismo tiempo Capstone Design (CD), del año 2022, semestre 1, entonces el ID tendrá la forma: CD.2022si.SiglaProy. -Si el proyecto es de ingeniería eléctrica, el ID tendrá la forma: TG.2022si.SiglaProy. -Donde, SiglaProy - es en ambos casos la sigla elegida para el título del proyecto. Abajo se da un ejemplo donde la sigla es SIRAT, porque el título es: Diseño de un sistema de riego automático para siembra de tomate en la región de Curití (SIRAT). </t>
  </si>
  <si>
    <t>3_¿Título del proyecto?</t>
  </si>
  <si>
    <t>¿Titulo del proyecto?</t>
  </si>
  <si>
    <t>Es el nombre con el cual tu proyecto se distingue de cualquier otro. Algunos consejos son: -Procura que el título sea conciso. -Que sea suficientemente informativo y atractivo como para interesar a los potenciales lectores.</t>
  </si>
  <si>
    <t>¿Sponsor del proyecto?</t>
  </si>
  <si>
    <t>Menciona a la entidad que puede ser considerada como sponsor del proyecto. Es decir, la que respalda el proyecto, brinda asesoría y condiciones de trabajo.</t>
  </si>
  <si>
    <t>¿Descripcion del proyecto?</t>
  </si>
  <si>
    <t>Imagina que trabajas para una entidad que desea lanzar una convocatoria para hacer una obra y quieres que se presenten varios interesados con propuestas de desarrollo. Entonces es importante ofrecer suficiente información para que los interesados puedan considerar sus posibilidades y capacidades para hacer el desarrollarlo y sobre todo que puedan presentar una propuesta que encaje perfectamente dentro de lo que se necesita.</t>
  </si>
  <si>
    <t>¿Objetivos especificos del proyecto?</t>
  </si>
  <si>
    <t xml:space="preserve">Si el objetivo general es diseñar un sistema de riego automático para las necesidades de un cultivo de tomate en fincas de Curití, Santander. Los objetivos podrían ser: evaluar las necesidades de este tipo de cultivos, las condiciones en la región, experiencias previas, aspectos técnicos, económicos y normativos; seleccionar la mejor opción considerando las limitaciones impuestas; implementar una solución simulada; implementar un prototipo de la solución; realizar pruebas de validación. </t>
  </si>
  <si>
    <t>¿Resultados y/o productos a entregar?</t>
  </si>
  <si>
    <t>¿Planteamiento del problema?</t>
  </si>
  <si>
    <t>Un problema usualmente tiene muchas causas, pero debido a que el proyecto es de corto plazo, solo se enfocará en una o unas pocas causas mediante una solución específica para ellas. Un ejemplo de problema es: en la región de Curití se está presentando una disminución de las cosechas de tomate.</t>
  </si>
  <si>
    <t>¿Señalar si la solución se trata de un sistema, componente o proceso?</t>
  </si>
  <si>
    <t>Esta pregunta es debido a que, según documentación ABET, se considera que cualquier proyecto de diseño se puede enmarcar dentro de 3 posibles casos. Por eso, responder esta pregunta es darle al Comité de Trabajo de Grado argumentos para decidir que su trabajo sí es de diseño en ingeniería.</t>
  </si>
  <si>
    <t>¿Restricciones de diseño?</t>
  </si>
  <si>
    <t>Toda solución tiene limitaciones. Las limitaciones pueden ser técnicas, económicas, ambientales, normativas, sociales. Identifica sobre cuáles limitaciones has realizado tu trabajo y escríbelas como lo harías si fueses a contratar la solución. ABET exige que se enuncian las restricciones y el Comité de Trabajo de Grado revisa que existan ya que eso garantiza que tu trabajo está ligado con situaciones reales, con el mundo real, donde el diseñador no tiene el 100% de libertades, sino que debe ceñirse a unos mínimos que reclama esa realidad.</t>
  </si>
  <si>
    <t>¿Estándares de ingeniería o normas que deben ser consideradas?</t>
  </si>
  <si>
    <t>Simplemente lista las normas, por ejemplo: RETIE, Reglamento Internacional de Radio, IEEE 802 (Creg y normativas IEEE, IEC e ICONTEC) Algunos consejos: -El profesor Gabriel Ordoñez recomienda esta página sobre estándares: https://www.iec.ch/homepage. -Investiga y además pregunta a los interesados</t>
  </si>
  <si>
    <t>¿Posee múltiples soluciones?</t>
  </si>
  <si>
    <t>Como las restricciones de diseño son pocas, existe un amplio margen de libertad para que el equipo de trabajo pueda tomar decisiones que conduzcan a soluciones propias, originales o innovadoras. Los siguientes son casos que conlleva a la toma de decisiones.</t>
  </si>
  <si>
    <t>¿Importancia?</t>
  </si>
  <si>
    <t>No hay mejor forma para darle importancia al tema que un listado de impactos. Si logras identificar las consecuencias del problema podrás convertir esas consecuencias en impactos.</t>
  </si>
  <si>
    <t>Conocimientos previos y habilidades usadas?</t>
  </si>
  <si>
    <t>¿Modalidad de proyecto?</t>
  </si>
  <si>
    <t>En cualquiera de las modalidades de proyecto que ofrece la E3T, el estudiante usa conocimientos y habilidades adquiridas durante su formación pero traspasa las barreras de esos conocimientos y habilidades para diseñar una solución del mundo real.</t>
  </si>
  <si>
    <t>¿Actividades a realizar?</t>
  </si>
  <si>
    <t>ABET y el Comité de TG buscan analizar si este proyecto permite al estudiante vivir una experiencia mayor de diseño en ingeniería. Los demás puntos de esta ficha dan información suficiente al respecto.</t>
  </si>
  <si>
    <t>¿Equipo de trabajo?</t>
  </si>
  <si>
    <t>Para ABET, la decisión que toman los estudiantes de armar un equipo de trabajo constituye una fase importante del diseño. Es importante indicar los integrantes del equipo y los roles que cada uno juega. Es importante que el equipo de trabajo sea un número plural de estudiantes.</t>
  </si>
  <si>
    <t>¿Área del proyecto?</t>
  </si>
  <si>
    <t>¿Palabras y/o términos clave?</t>
  </si>
  <si>
    <t>¿Donde debo subir el tema de trabajo de grado?</t>
  </si>
  <si>
    <t>¿Como se sube el tema de trabajo de grado?</t>
  </si>
  <si>
    <t>Debes tener una cuenta en la página de la E3T (http://e3t.uis.edu.co/eisi/Logueo/ServiceLoguin.jsp) y luego dirigirte a trabajos de grado, después a gestionar mis proyectos, donde podrás encontrar la opción de subir el tema. Recuerda que solo un integrante del grupo debe subir el tema, pero los demás integrantes deben dar aval para que el tema se le envíe al director, quien será el último en dar aval para que se envíe finalmente al comité</t>
  </si>
  <si>
    <t>¿Cómo se sube el tema de trabajo de grado a la plataforma de la E3T?</t>
  </si>
  <si>
    <t>Debes tener una cuenta en la página de la E3T (http://e3t.uis.edu.co/eisi/Logueo/ServiceLoguin.jsp) y luego dirigirte a trabajos de grado, después a gestionar mis proyectos, donde podrás encontrar la opción de subir el tema. Recuerda que solo un integrante del grupo debe subir el tema, pero los demás integrantes deben dar aval para que el tema se le envíe al director, quien será el último en dar aval para que se envíe finalmente al comité.</t>
  </si>
  <si>
    <t>¿El codirector debe avalar el tema en la plataforma?</t>
  </si>
  <si>
    <t>Solo dan aval los estudiantes y después el director o evaluador(en caso del plan).</t>
  </si>
  <si>
    <t>¿Cómo se puede registrar un codirector después de ya enviado el tema?</t>
  </si>
  <si>
    <t>No aparece el nombre de mi codirector en el sistema. ¿Qué puedo hacer?</t>
  </si>
  <si>
    <t>La secretaría de la escuela es la encargada de incluir a las personas que pueden ser codirectores. Es necesario hacer la solicitud para que se agregue a la nueva persona.</t>
  </si>
  <si>
    <t>¿Qué son los tutores?</t>
  </si>
  <si>
    <t>¿Cómo puedo hacer una solicitud al comité de trabajos de grado?</t>
  </si>
  <si>
    <t>El mismo sistema de la E3T, una vez iniciada la sesión ofrece servicios al estudiante como: solicitudes. Es importante que informen al director del trabajo para que éste avale la solicitud. A menudo ocurre que el director no avala y por eso no se surte el trámite.</t>
  </si>
  <si>
    <t>¿El director del proyecto debe ser obligatoriamente de la E3T?</t>
  </si>
  <si>
    <t>¿Puedo hacer mi proyecto sin tener un compañero?</t>
  </si>
  <si>
    <t>No es un requisito que haya más de un estudiante, pero actualmente la E3T al estar en el proceso de acreditación ABET propende porque sean dos y tiene la tendencia a que más adelante se permitan tantos como lo requiera el proyecto.</t>
  </si>
  <si>
    <t>¿como puedo cambiar el titulo de mi proyecto?</t>
  </si>
  <si>
    <t>¿Que puedo hacer si mi tema aparece aplazado?</t>
  </si>
  <si>
    <t>Lo que se le está pidiendo es que realice unas mejoras al documento para responder a las inquietudes que aparecen en el comentario, por lo cual deberá modificarlo. En otras palabras, le están pidiendo correcciones. Además, se debe enviar al director para que esté de aval y finalmente sea enviado al comité.</t>
  </si>
  <si>
    <t>¿Se puede tener mas de un codirector?</t>
  </si>
  <si>
    <t>¿Qué ítems debe llevar el registro del tema del trabajo de grado?</t>
  </si>
  <si>
    <t>El registro del tema debe contener título, objetivo general, objetivos específicos, justificación/alcance. (Esto puede cambiar así que debes estar atento a la plantilla que te indique el docente de la asignatura)</t>
  </si>
  <si>
    <t>¿Cuales opciones son obligatorias para registrar el tema de proyecto en el sistema de la E3T?</t>
  </si>
  <si>
    <t>¿Cuantos créditos debo tener aprobados para matricular proyecto de grado 1?</t>
  </si>
  <si>
    <t>La cantidad de créditos aprobados es 130. (Recuerda que esto puede cambiar y también necesitas ya haber visto o ver en el mismo semestre gestión de proyectos).</t>
  </si>
  <si>
    <t>¿Que materias son requisitos para trabajo de grado 1?</t>
  </si>
  <si>
    <t>¿Como puedo resolver problemas con mi usuario de la E3T?</t>
  </si>
  <si>
    <t>¿Qué orden de registro para el tema debo seguir?</t>
  </si>
  <si>
    <t>¿Si hay dos personas en un proyecto, es necesario que las dos personas suban los documentos?</t>
  </si>
  <si>
    <t>si al registrar el tema de la E3T no aparece el nombre del área del proyecto dentro de las opciones, que puedo hacer?</t>
  </si>
  <si>
    <t>¿Donde puedo informarme sobre temas disponibles?</t>
  </si>
  <si>
    <t>En el siguiente link puedes revisar los temas que se encuentran disponibles (nota: si el link deja de actualizarse preguntar al profesor encargado de la materia si existe una nueva cartera de temas): Electrónica: https://sites.google.com/e3t.uis.edu.co/carteradetemas?authuser=0 Electrica: https://sites.google.com/e3t.uis.edu.co/cartera-de-temase Además</t>
  </si>
  <si>
    <t>¿Donde puedo ver las fechas para entrega?</t>
  </si>
  <si>
    <t>¿Como puedo cambiar el tema?</t>
  </si>
  <si>
    <t>¿Por qué la plataforma de la E3T me tiene bloqueado y no puedo subir el tema en la plataforma o no puedo darle aval en la plataforma?</t>
  </si>
  <si>
    <t>Esto puede pasar porque no cumples los requisitos para ver trabajo de grado I, que pueden ser haber visto los suficientes créditos de la carrera y/o estar cursando o ya haber cursado gestión de proyectos.</t>
  </si>
  <si>
    <t>¿Si el trabajo de grado o tema fue aplazado cuanto tiempo se tiene para volverlo a subirlo con las correcciones?</t>
  </si>
  <si>
    <t>sabes el contacto de la secretaria?</t>
  </si>
  <si>
    <t>¿Cual es la plantilla del plan?</t>
  </si>
  <si>
    <t>¿Que hago si aplazan o rechazan mi plan?</t>
  </si>
  <si>
    <t>¿Qué hago si mi plan aparece aprobado pero me piden correcciones?</t>
  </si>
  <si>
    <t>¿Porque no puedo subir mi plan al sistema?</t>
  </si>
  <si>
    <t>¿Que hago si el evaluador se demora en revisar mi plan?</t>
  </si>
  <si>
    <t>¿Que debo hacer cuando el evaluador pide correcciones?</t>
  </si>
  <si>
    <t>-El evaluador debe seleccionar la opción “desfavorable” y solicitar mejoras al plan. Nota: si el evaluador solicita mejoras, pero selecciona “favorable”, ya se considera que las mejoras no son un requisito sino una recomendación a tener en cuenta en el trabajo que se entregará a futuro.</t>
  </si>
  <si>
    <t>¿Donde debo subir el plan?</t>
  </si>
  <si>
    <t>¿Tengo que llenar la tabla que aparece en el plan?</t>
  </si>
  <si>
    <t>¿Cómo puedo llenar la tabla o ficha de trabajos de grado?</t>
  </si>
  <si>
    <t>¿Cómo debería ser la introducción del proyecto?</t>
  </si>
  <si>
    <t>¿Como deberia ser el problema a resolver de mi proyecto?</t>
  </si>
  <si>
    <t>Describe la necesidad concreta que será resuelta con tu proyecto. Un problema suele tener varias causas, pero debido al corto plazo de tu proyecto, se seleccionarán solo una o pocas causas para abordarlas mediante una solución específica. Recuerda que una explicación más extensa la puedes encontrar en la plantilla del plan.</t>
  </si>
  <si>
    <t>¿Como deberia ser el objetivo general de mi proyecto?</t>
  </si>
  <si>
    <t>¿Como deberian ser los estudios previos de mi proyecto?</t>
  </si>
  <si>
    <t xml:space="preserve">Mientras investigas y lees acerca de tu proyecto, es esencial tener un documento para registrar la información más valiosa y relevante. Esto te ayudará a comprender mejor el tema y a planificar el desarrollo futuro del proyecto. En esta sección, debes redactar una síntesis o resumen de la información más importante que hayas consultado, lo que </t>
  </si>
  <si>
    <t>¿Como deberian ser el diseño conceptual de la solucion o la metodologia?</t>
  </si>
  <si>
    <t>¿Como deberia ser el cronograma?</t>
  </si>
  <si>
    <t>¿Que debo cumplir para pasar trabajo de grado 1?</t>
  </si>
  <si>
    <t>¿cuales son las fechas o plazos que se manejan en el proceso de evaluación de los planes?</t>
  </si>
  <si>
    <t>¿Que hago si no entiendo las correcciones que me pidieron?</t>
  </si>
  <si>
    <t>La evaluación del plan de trabajo es un proceso de negociación. Por eso, en muchos casos no es simplemente una nota de aprobación o desaprobación. En ese proceso de negociación el evaluador puede solicitar mejoras.</t>
  </si>
  <si>
    <t>¿Que tan necesario es que el plan tenga las firmas?</t>
  </si>
  <si>
    <t>Lo que es obligatorio es que el director del proyecto apruebe el plan solicitando asignar evaluadores. Pero no está demás que de paso plasme las firmas en el pdf del plan. Últimamente esto se hace pegando la escaneada del director. En conclusión, es posible que no se exija esa firma pero por precaución es mejor obtenerla. Un consejo muy claro es que: un</t>
  </si>
  <si>
    <t>¿Qué debo hacer después que me aprueban el plan?</t>
  </si>
  <si>
    <t>Prueba 1 - Sesion 3</t>
  </si>
  <si>
    <t>Davidson Leal</t>
  </si>
  <si>
    <t>criterios de evaluacion para el tema?</t>
  </si>
  <si>
    <t>id del proyecto?</t>
  </si>
  <si>
    <t>El sistema ABET necesita darle un ID único a tu proyecto de TG. Define uno usando las siguientes reglas: -Si el grupo tiene al menos un estudiante de ingeniería electrónica, el TG es al mismo tiempo Capstone Design (CD), del año 2022, semestre 1, entonces el ID tendrá la forma: CD.2022si.SiglaProy. -Si el proyecto es de ingeniería eléctrica, el ID tendrá la forma: TG.2022si.SiglaProy.</t>
  </si>
  <si>
    <t>titulo del proyecto?</t>
  </si>
  <si>
    <t>sponsor del proyecto?</t>
  </si>
  <si>
    <t>Menciona a la entidad que puede ser considerada como sponsor del proyecto. Es decir, la que respalda el proyecto, brinda asesoría y condiciones de trabajo. Es posible que haya varias entidades o personas.</t>
  </si>
  <si>
    <t>cual es la descripcion del proyecto?</t>
  </si>
  <si>
    <t xml:space="preserve">Imagina que trabajas para una entidad que desea lanzar una convocatoria para hacer una obra y quieres que se presenten varios interesados con propuestas de desarrollo. Entonces es importante ofrecer suficiente información para que los interesados puedan considerar sus posibilidades y capacidades para hacer el desarrollarlo y sobre todo que puedan presentar una propuesta que encaje perfectamente dentro de lo que se necesita. De la descripción se debe poder extraer el objetivo general del proyecto. Veamos un ejemplo: El objetivo general es diseñar un sistema de riego automático para las necesidades de un cultivo de tomate en fincas de Curití, Santander. Consejo: Luego de la frase “el objetivo general es” use uno de los verbos siguientes: crear, diseñar, desarrollar, implementar, mejorar. El Comité de Trabajo de Grado exige esto dentro de la lista de chequeo que ellos usan para aprobar el tema. Complemento: aquí puedes agregar mayores detalles a la descripción para que sea más entendible la intencionalidad del proyecto.
</t>
  </si>
  <si>
    <t>objetivos específicos del proyecto?</t>
  </si>
  <si>
    <t>resultados o productos a entregar?</t>
  </si>
  <si>
    <t>Si, el objetivo general es diseñar un sistema de riego automático para las necesidades de un cultivo de tomate en fincas de Curití, Santander. Podrían ser: metodología usada en el diseño, prototipo implementado, resultados de validación, manual de uso, un vídeo para el sistema ABET orientado a vender el proyecto</t>
  </si>
  <si>
    <t>planteamiento del problema?</t>
  </si>
  <si>
    <t>Un problema usualmente tiene muchas causas, pero debido a que el proyecto es de corto plazo, solo se enfocará en una o unas pocas causas mediante una solución específica para ellas. Un ejemplo de problema es: en la región de Curití se está presentando una disminución de las cosechas de tomate. El problema tiene varias causas, pero el presente proyecto se limita a la relacionada con la inestabilidad de las lluvias producida por el fenómeno del niño y la solución propuesta consiste en un sistema de riego automático que se alimenta de información de sensores de humedad.</t>
  </si>
  <si>
    <t>señalar si la solucion se trata de un sistema</t>
  </si>
  <si>
    <t>Esta pregunta es debido a que, según documentación ABET, se considera que cualquier proyecto de diseño se puede enmarcar dentro de 3 posibles casos. Por eso, responder esta pregunta es darle al Comité de Trabajo de Grado argumentos para decidir que su trabajo sí es de diseño en ingeniería. Un sistema: cuando en la solución se tienen en cuenta todos los elementos de un sistema. Por ejemplo, una aplicación móvil tiene todos los elementos necesarios para ser usada. Un componente: cuando la solución es uno o más elementos que son parte de un sistema. Por ejemplo, la implementación de la FFT en un chip es un elemento que puede ser usado en conjunto con otros dentro de diversos sistemas. Otro ejemplo es el diseño del módulo de sensado para un sistema de control de variables de un cultivo de tomate para una finca en Curití. Un proceso: Es para aquellos casos en que los productos de mayor valor están representados en un documento que los describe como, por ejemplo: metodología para calcular la radiación que produce un transformador; proceso para realizar el seguimiento de inventarios en la empresa ITUIO, algoritmo mejorado de cálculo de la FFT. Es posible que para producir un proceso se requiera realizar tareas de simulación con software o algo más, pero el producto principal no es el software, sino el documento que lo describe.</t>
  </si>
  <si>
    <t>restricciones de diseño?</t>
  </si>
  <si>
    <t>estandares de ingenieria o normas que deben ser consideradas?</t>
  </si>
  <si>
    <t>Simplemente lista las normas, por ejemplo: RETIE, Reglamento Internacional de Radio, IEEE 802 (Creg y normativas IEEE, IEC e ICONTEC) Algunos consejos: -El profesor Gabriel Ordoñez recomienda esta página sobre estándares: https://www.iec.ch/homepage. -Investiga y además pregunta a los interesados ¿Qué normas o estándares existen que pudieran influir en la solución y por lo tanto deban ser tenidos en cuenta? -Para ABET es demasiado importante que los estudiantes conozcan, usen y respeten los aspectos normativos. Usualmente siempre están presentes en un proyecto. Pero podría darse el caso en que no aplique, por ejemplo si el proyecto se orienta a demostrar un teorema mediante simulación y no hay limitaciones normativas. En ese caso hay que escribir que se hizo el análisis pero se encontró que no hay normas o estándares a cumplir en este proyecto.</t>
  </si>
  <si>
    <t>posee multiples soluciones?</t>
  </si>
  <si>
    <t>importancia?</t>
  </si>
  <si>
    <t>conocimientos previos y habilidades usadas?</t>
  </si>
  <si>
    <t>modalidad del proyecto?</t>
  </si>
  <si>
    <t>actividades a usar?</t>
  </si>
  <si>
    <t>equipo de trabajo?</t>
  </si>
  <si>
    <t>area del proyecto?</t>
  </si>
  <si>
    <t>palabras clave?</t>
  </si>
  <si>
    <t>donde debo subir el tema del trabajo de grado?</t>
  </si>
  <si>
    <t>como se sube el tema a la plataforma de la uis?</t>
  </si>
  <si>
    <t>como se sube el tema a la plataforma e3t?</t>
  </si>
  <si>
    <t>cuando se registra el tema en el sistema?</t>
  </si>
  <si>
    <t>si no se cuenta con un codirector durante el proceso de registro del tema, se puede registrar el tema de trabajo de grado?</t>
  </si>
  <si>
    <t>que hago si en el sistema de la e3t al inscribir el tema no aparece el nombre de mi codirector?</t>
  </si>
  <si>
    <t>que son los tutores?</t>
  </si>
  <si>
    <t>como hacer una solicitud al comite de trabajos de grado?</t>
  </si>
  <si>
    <t>el director de trabajo de grado debe ser necesareamnete docente de la escuela o puede ser docente de otra escuela?</t>
  </si>
  <si>
    <t>puedo hacer solo el trabajo de grado?</t>
  </si>
  <si>
    <t>como puedo hacer si necesito cambiar el titulo del proyecto?</t>
  </si>
  <si>
    <t>que pasa si el tema aparece aplazado?</t>
  </si>
  <si>
    <t>el trabajo de grado puede tener mas de un codirector?</t>
  </si>
  <si>
    <t>que items debe llevar el registro del tema?</t>
  </si>
  <si>
    <t>opciones obligatorias para registrar el proyecto en el sistema de la e3t?</t>
  </si>
  <si>
    <t>creditos necesarios para matricular trabajo de grado?</t>
  </si>
  <si>
    <t>cuantas materias son requisito para iniciar trabajo de grado?</t>
  </si>
  <si>
    <t>tengo dificultades con el usuario e3t?</t>
  </si>
  <si>
    <t>orden para el registro del tema?</t>
  </si>
  <si>
    <t>si hay dos personas desarrollando el proyecto es necesario que las dos personas suban el tema o el plan?</t>
  </si>
  <si>
    <t>No, solo es necesario registrar una por proyecto en cada sistema, pero recuerda que los compañeros deben dar el aval en el sistema de la E3T y en la página de la UIS.</t>
  </si>
  <si>
    <t>que hago si al registrar el tema en el sistema e3t no aparece el araea del proyecto dentro de las opciones?</t>
  </si>
  <si>
    <t>donde puedo mirar si hay temas disponibles?</t>
  </si>
  <si>
    <t>donde puedo ver las fechas de entrega del tema o del plan?</t>
  </si>
  <si>
    <t>que puedo hacer si ya tengo un tema registrado pero lo quiero cambiar?</t>
  </si>
  <si>
    <t>por que la plataforma de la e3t me tiene bloqueado y no puedo subir el tema en la plataforma?</t>
  </si>
  <si>
    <t>si el tema o trabajo de grado fue aplazado, cuanto tiempo se tiene para subir correcciones?</t>
  </si>
  <si>
    <t>como puedo contactar a la secretaria de la escuela?</t>
  </si>
  <si>
    <t>cual es la guia o plantilla para el plan?</t>
  </si>
  <si>
    <t>que hago si mi plan aparece rechazado o aplazado</t>
  </si>
  <si>
    <t>que hago si mi plan aparece aprobado pero me piden correcciones?</t>
  </si>
  <si>
    <t>por que el sistema no me deja subir el plan con las correcciones?</t>
  </si>
  <si>
    <t>que hago si ya me aparece el evaluador del plan y se demora en revisarlo?</t>
  </si>
  <si>
    <t>proceso a seguir cuando en evaluador solicita cambios o mejoras en el plan ?</t>
  </si>
  <si>
    <t>El evaluador debe seleccionar la opción “desfavorable” y solicitar mejoras al plan. Nota: si el evaluador solicita mejoras, pero selecciona “favorable”, ya se considera que las mejoras no son un requisito sino una recomendación a tener en cuenta en el trabajo que se entregará a futuro. De todas formas hay que estar atentos, pues el comité podría cambiar de parecer y solicitar las mejoras -Una vez el estudiante detecta que su trabajo ha recibido el “desfavorable” debe emprender inmediatamente acciones para satisfacer o refutar las observaciones que han conducido al desfavorable. Pero no debe preocuparse por subir inmediatamente la nueva versión del plan, ya que el comité de trabajos de grado debe reactivar esa opción y se toma para ello un tiempo. -La notificación del “desfavorable” es revisada por el Comité de Trabajos de Grado en su próxima reunión, como resultado de esa reunión se reactiva el sistema para que el estudiante pueda subir una nueva versión del plan. -El estudiante sube la nueva versión del plan. Nota: no estoy seguro de esto, pero es muy posible que todos los participantes del proyecto deban aceptar la nueva versión y que el director deba ser quien resolicite la revisión. -Una vez su plan quede marcado como “favorable” termina este proceso.</t>
  </si>
  <si>
    <t>donde se sube el plan?</t>
  </si>
  <si>
    <t>tengo que llenar la tabla que aparece en el plan?</t>
  </si>
  <si>
    <t>como puedo llenar la tabla o ficha de trabajos de grado?</t>
  </si>
  <si>
    <t>como debe ser la introduccion del proyecto?</t>
  </si>
  <si>
    <t>como debe ser el problema a resolver?</t>
  </si>
  <si>
    <t>como debe ser el objetivo general del proyecto?</t>
  </si>
  <si>
    <t>estudios previos?</t>
  </si>
  <si>
    <t>diseño conceptual de la solucion o metodologia?</t>
  </si>
  <si>
    <t>que debe ir en el cronograma de actividades?</t>
  </si>
  <si>
    <t>que necesito cumplir para pasar trabajo de grado uno?</t>
  </si>
  <si>
    <t>cuales son las fechas que se manejan en el proceso de evaluación de los planes?</t>
  </si>
  <si>
    <t>NO RESPONDE</t>
  </si>
  <si>
    <t>no entiendo lo que el evaluador quiere decir en la solicitud de mejoras?</t>
  </si>
  <si>
    <t>es necesario que el plan tenga las firmas?</t>
  </si>
  <si>
    <t>en el caso de ser aprobado por el comite y por el evaluador, cual es el paso a seguir?</t>
  </si>
  <si>
    <t>Prueba 1 - Sesion 4</t>
  </si>
  <si>
    <t>Daniel Espinoza</t>
  </si>
  <si>
    <t>¿Cuáles son los criterios de evaluación con los que evalúan el tema?</t>
  </si>
  <si>
    <r>
      <rPr>
        <rFont val="Arial"/>
      </rPr>
      <t xml:space="preserve">En el siguiente link puedes encontrar un ejemplo de los criterios de evaluación que tiene en cuenta el comité de trabajo de grado, aunque recuerda que estos pueden cambiar para el semestre actual. https://drive.google.com/file/d/1cWiO1w2x8_BNFjlx3feayR-5JU5Tyl5W/view?usp=sharing Además algunas aclaraciones a los criterios de evaluación se pueden encontrar en el siguiente enlace: https://docs.google.com/document/d/17udsbv0ythlett-Bs7goDSyznW1I3s9NIzBgY496xPI/edit?usp=sharing También debes tener en cuenta que si elijes otra modalidad de trabajo de grado, esta debe cumplir lo estipulado en el reglamento estudiantil. Puedes obtener más información en el siguiente enlace e ir a la sección de requisitos que debe cumplir un tema de trabajo de grado: </t>
    </r>
    <r>
      <rPr>
        <rFont val="Arial"/>
        <color rgb="FF1155CC"/>
        <u/>
      </rPr>
      <t>https://sites.google.com/e3t.uis.edu.co/ayudas-trabajos-de-grado/intrucciones-para-estudiantes-en-tg?pli=1#h.8motdun12b2u</t>
    </r>
  </si>
  <si>
    <t>que es la ID de proyecto</t>
  </si>
  <si>
    <t>que debe tener el titulo del proyecto</t>
  </si>
  <si>
    <t>Es el nombre con el cual tu proyecto se distingue de cualquier otro. Algunos consejos son: -Procura que el título sea conciso. -Que sea suficientemente informativo y atractivo como para interesar a los potenciales lectores. -Procura definir una sigla para el proyecto, usando letras tomadas del título, que preferiblemente sea fácil de recordar. Por ejemplo: Diseño de un sistema de riego automático para siembra de tomate en la región de Curití (SIRAT).</t>
  </si>
  <si>
    <t>que es el sponsor de un proyecto</t>
  </si>
  <si>
    <t>¿Descripción del proyecto?</t>
  </si>
  <si>
    <t>como hago los objetivos especificos</t>
  </si>
  <si>
    <t>que producto debo entregar</t>
  </si>
  <si>
    <t xml:space="preserve">como puedo hacer el planteamiento del problema
</t>
  </si>
  <si>
    <t>como identificar si mi solución es un sistema, componente o proceso</t>
  </si>
  <si>
    <t>estandares de ingenieria</t>
  </si>
  <si>
    <t>importancia</t>
  </si>
  <si>
    <t>que se pone en conocimientos previos y habilidades usadas</t>
  </si>
  <si>
    <t>como se cual es la modalidad de proyecto</t>
  </si>
  <si>
    <t>que son las actividades a realizar</t>
  </si>
  <si>
    <t xml:space="preserve">que es el equipo de trabajo </t>
  </si>
  <si>
    <t>como identificar el área del proyecto</t>
  </si>
  <si>
    <t>que son las palabras o terminos clave</t>
  </si>
  <si>
    <t xml:space="preserve">en donde se sube el tema del trabajo de grado </t>
  </si>
  <si>
    <t>como se sube el tema a la pagina de la uis</t>
  </si>
  <si>
    <r>
      <rPr>
        <rFont val="Calibri, Arial"/>
        <color rgb="FF000000"/>
        <sz val="11.0"/>
      </rPr>
      <t xml:space="preserve">Para subir el tema en la plataforma de la UIS debes iniciar sesión en la parte de estudiantes, luego la opción de trabajo de grado y por último registrar tema, y recuerda que los demás compañeros deben aprobar el tema en la opción “aprobar tema compañero”. Si tienes problemas existe una guía en el siguiente enlace: </t>
    </r>
    <r>
      <rPr>
        <rFont val="Calibri, Arial"/>
        <color rgb="FF1155CC"/>
        <sz val="11.0"/>
        <u/>
      </rPr>
      <t>https://drive.google.com/file/d/1StQk8BIlLTSn3Iw0p159GNMsnJLQlEq8/view?usp=sharing</t>
    </r>
  </si>
  <si>
    <t>como se sube el tema a la pagina de la e3t</t>
  </si>
  <si>
    <t xml:space="preserve">Cuando se registra el tema en el sistema, ¿el codirector debe hacer algún tipo de aval a nivel del sistema de la E3T o solo lo hace el director? </t>
  </si>
  <si>
    <t>Si no se cuenta con un codirector durante el proceso de registro del tema, pero este aparece después, ¿se puede registrar en el plan del trabajo de grado o se debe hacer mediante otro proceso?</t>
  </si>
  <si>
    <t>¿Que hago si en el sistema de la E3T, al registrar el tema de trabajo de grado no aparece el nombre de mi codirector?</t>
  </si>
  <si>
    <t>que son los tutores</t>
  </si>
  <si>
    <t>¿El director del trabajo debe ser obligatoriamente docente de la E3T o puede ser un docente de la UIS de otra escuela, o puede ser un experto de otra entidad?</t>
  </si>
  <si>
    <t>¿Puedo hacerme solo para hacer el trabajo de grado?</t>
  </si>
  <si>
    <t>¿Qué puedo hacer si necesito cambiar el título de mi proyecto?</t>
  </si>
  <si>
    <t>¿Qué pasa si el tema aparece aplazado?</t>
  </si>
  <si>
    <t>¿El trabajo de grado puede tener más de un codirector?</t>
  </si>
  <si>
    <t>que cosas son obligatorias para registrar el tema en la pagina de la e3t</t>
  </si>
  <si>
    <t>¿Cuántos créditos aprobados son necesarios para matricular trabajo de grado?</t>
  </si>
  <si>
    <t>¿Cuántas materias son requisito para iniciar trabajo de grado?</t>
  </si>
  <si>
    <t>¿Tengo problemas con el usuario del sistema E3T?</t>
  </si>
  <si>
    <t>¿Si hay dos personas desarrollando el proyecto, es necesario que las dos personas suban el tema o el plan?</t>
  </si>
  <si>
    <t>¿Que hago si al registrar el tema de la E3T no aparece el nombre del área del proyecto dentro de las opciones?</t>
  </si>
  <si>
    <t>¿Dónde puedo mirar si hay temas disponibles?</t>
  </si>
  <si>
    <t>¿Donde puedo ver las fechas para entrega de tema o plan?</t>
  </si>
  <si>
    <t>¿Qué puedo hacer si ya tengo un tema registrado pero quiero cambiar de tema?</t>
  </si>
  <si>
    <t>¿Cómo puedo contactar a la secretaria?</t>
  </si>
  <si>
    <t>¿Cuál es la guía o plantilla para el plan?</t>
  </si>
  <si>
    <t>¿Qué hago si mi plan aparece rechazado o aplazado?</t>
  </si>
  <si>
    <t>¿Por qué el sistema no me deja subir el plan con las correcciones que se me pidieron?</t>
  </si>
  <si>
    <t>¿Qué hago si ya me aparece el evaluador del plan y se demora en revisar mi plan?</t>
  </si>
  <si>
    <t>¿Cuál es el proceso a seguir cuando un evaluador solicita hacer algunos cambios o mejoras en el plan?</t>
  </si>
  <si>
    <t>¿En dónde debo subir el plan?</t>
  </si>
  <si>
    <t>¿Cómo debe ser la introducción del proyecto?</t>
  </si>
  <si>
    <t>¿Cómo debe ser el problema a resolver?</t>
  </si>
  <si>
    <t>¿Cómo debe ser el objetivo general?</t>
  </si>
  <si>
    <t>¿Qué debe ir en los estudios previos?</t>
  </si>
  <si>
    <t xml:space="preserve">¿Qué debe ir en el diseño conceptual de la solución o metodología? </t>
  </si>
  <si>
    <t>¿Qué debe ir en el cronograma de actividades?</t>
  </si>
  <si>
    <t>¿Qué necesito cumplir para pasar la materia de trabajo de grado I?</t>
  </si>
  <si>
    <t>no entiendo lo que e pide el evaluador</t>
  </si>
  <si>
    <t>¿Es necesario que el plan tenga las firmas?</t>
  </si>
  <si>
    <t>¿Para el caso en que el evaluador de concepto favorable y el comité lo apruebe. ¿Cuál sería el paso a seguir?</t>
  </si>
  <si>
    <t>Prueba 1 - Sesion 5</t>
  </si>
  <si>
    <t>Camilo Isidro</t>
  </si>
  <si>
    <t>Cuáles son los criterios con los que evaluan el tema de trabajo de grado?</t>
  </si>
  <si>
    <t>Cuál es el ID o sigla del proyecto?</t>
  </si>
  <si>
    <t>Que debo poner en el título del proyecto?</t>
  </si>
  <si>
    <t>Que debo poner en el sponsor del proyecto?</t>
  </si>
  <si>
    <t>Que debo poner en la descripción del proyecto?</t>
  </si>
  <si>
    <t>Que pongo en mis objetivos especificos del proyecto?</t>
  </si>
  <si>
    <t>Que debería poner en mis resultados o productos a entregar?</t>
  </si>
  <si>
    <t>Como debería hacer mi plantemiento del problema?</t>
  </si>
  <si>
    <t>Como sé si mi proyecto se trata de un sistema, componente o proceso?</t>
  </si>
  <si>
    <t>Cuáles son las restricciones de diseño?</t>
  </si>
  <si>
    <t>Cuáles estandares o normas deben ser consideradas en mi proyecto?</t>
  </si>
  <si>
    <t>Hay diferentes maneras de solucionar mi proyecto?</t>
  </si>
  <si>
    <t>Importancia</t>
  </si>
  <si>
    <t>Cuáles conocimientos previos o habilidades usadas debería poner al desarrollar mi proyecto?</t>
  </si>
  <si>
    <t>Cuales tipos de modalidades hay?</t>
  </si>
  <si>
    <t>Que debería poner en actividades a realizar?</t>
  </si>
  <si>
    <t>Que pongo en equipo de trabajo?</t>
  </si>
  <si>
    <t>Que tipos de areas de proyecto hay?</t>
  </si>
  <si>
    <t>Cuáles serían unas palabras o terminos clave en mi proyecto?</t>
  </si>
  <si>
    <t>Donde debo subir el tema de trabajo de grado?</t>
  </si>
  <si>
    <t>Como debería subir el tema en la plataforma de la UIS?</t>
  </si>
  <si>
    <t>Como puedo subir mi proyecto a la E3T?</t>
  </si>
  <si>
    <t>El codirector debe avalar algo? O solo mi director?</t>
  </si>
  <si>
    <t>Si no he registrado mi codirector en mi trabajo de grado, pero luego de un tiempo lo voy a registrar, podría hacerlo?</t>
  </si>
  <si>
    <t>Que hago si no aparece el nombre de mi codirector en el sistema?</t>
  </si>
  <si>
    <t>Que son los tutores?</t>
  </si>
  <si>
    <t>Como hago solicitudes al comité de trabajo de grado?</t>
  </si>
  <si>
    <t>El director de mi proyecto debe ser profesor de la E3T? O puede ser profesor de otra escuela dentro de la UIS?</t>
  </si>
  <si>
    <t>Puedo escoger no tener compañero al momento de hacer mi trabajo de grado?</t>
  </si>
  <si>
    <t>Como puedo cambiar el título de mi proyecto de grado?</t>
  </si>
  <si>
    <t>Que hago si mi proyecto sale aplazado?</t>
  </si>
  <si>
    <t>Puedo tener más de un codirector?</t>
  </si>
  <si>
    <t>Que items debería llevar mi registro del tema?</t>
  </si>
  <si>
    <t>Que opciones son obligatorias para registrar el tema en el sistema?</t>
  </si>
  <si>
    <t>Cuáles materias son requisito para poder matricular trabajo de grado?</t>
  </si>
  <si>
    <t>Que hago si no puedo iniciar sesión en la página de la E3T?</t>
  </si>
  <si>
    <t>Que orden debo seguir para registrar el tema?</t>
  </si>
  <si>
    <t>Las dos personas que realizan el proyecto de grado deben subir el plan? O es necesaria solo 1 persona?</t>
  </si>
  <si>
    <t>Que hago si al registrar el tema, no aparece el nombre del area del proyecto?</t>
  </si>
  <si>
    <t>Donde puedo mirar los temas disponibles de trabajo de grado?</t>
  </si>
  <si>
    <t>Donde puedo ver las diferentes fechas de entrega de tema o plan?</t>
  </si>
  <si>
    <t>Como hago para cambiar de tema?</t>
  </si>
  <si>
    <t>Porqué no puedo subir tema a la plataforma de la E3T ni darle aval?</t>
  </si>
  <si>
    <t>Si me aplazaron el tema, cuánto tiempo tengo para corregirlo y volverlo a enviar?</t>
  </si>
  <si>
    <t>Como contacto la secretaría de la escuela?</t>
  </si>
  <si>
    <t>Hay alguna guia o plantilla para el plan de trabajo de grado?</t>
  </si>
  <si>
    <r>
      <rPr>
        <rFont val="Roboto, Arial"/>
        <sz val="11.0"/>
      </rPr>
      <t xml:space="preserve">La guía la puedes encontrar en el siguiente enlace: </t>
    </r>
    <r>
      <rPr>
        <rFont val="Roboto, Arial"/>
        <color rgb="FF1155CC"/>
        <sz val="11.0"/>
        <u/>
      </rPr>
      <t>https://docs.google.com/document/d/1B3CqVd0CxIbxg0YtBsVTT2SDHMHEQ9Nx/edit?usp=sharing&amp;ouid=113180518831404819387&amp;rtpof=true&amp;sd=true</t>
    </r>
    <r>
      <rPr>
        <rFont val="Roboto, Arial"/>
        <sz val="11.0"/>
      </rPr>
      <t xml:space="preserve"> Pero recuerda que puede cambiar para tu semestre actual, por lo cual es mejor pedirla al docente de la asignatura.</t>
    </r>
  </si>
  <si>
    <t>Mi plan aparece rechazado</t>
  </si>
  <si>
    <t>Mi plan sale aprobado pero con correciones, que debería hacer?</t>
  </si>
  <si>
    <t>Porqué no puedo subir las correciones de mi plan al sistema?</t>
  </si>
  <si>
    <t>Que hago si mi evaluador se está demorando mucho en revisar mi plan?</t>
  </si>
  <si>
    <t>Mi evaluador me pidió hacer algunos cambios o mejoras a mi plan, que hago?</t>
  </si>
  <si>
    <t>En donde debo subir mi plan de trabajo de grado?</t>
  </si>
  <si>
    <t>En el plan me salen unas tablas, debo llenarlas?</t>
  </si>
  <si>
    <t>Como lleno la tabla o ficha de trabajo de grado?</t>
  </si>
  <si>
    <t>Necesito ayuda con la introducción de mi proyecto de grado</t>
  </si>
  <si>
    <t>Como debo realizar el problema a resolver en mi trabajo de grado?</t>
  </si>
  <si>
    <t>Qué debería poner como objetivo general en mi plan?</t>
  </si>
  <si>
    <t>Que pongo en los estudios previos?</t>
  </si>
  <si>
    <t>Que debería poner en la metodología del plan?</t>
  </si>
  <si>
    <t>Que debería poner en el cronograma de actividades?</t>
  </si>
  <si>
    <t>Que requisitos debo cumplir para pasar trabajo de grado I?</t>
  </si>
  <si>
    <t>Cuáles son las fechas que se manejan en la evaluación de los planes?</t>
  </si>
  <si>
    <t>Mi evaluador me pide mejoras en mi proyecto, pero no entiendo a lo que se refiere</t>
  </si>
  <si>
    <t>Las firmas son necesarias en mi plan?</t>
  </si>
  <si>
    <t>Que hago luego de que mi evaluador me aprueben mi plan?</t>
  </si>
  <si>
    <t>Prueba 1 - Sesion 6</t>
  </si>
  <si>
    <t>Camilo Santos</t>
  </si>
  <si>
    <t>cuales son los criterios de evaluación del tema</t>
  </si>
  <si>
    <t>En el siguiente link puedes encontrar un ejemplo de los criterios de evaluación que tiene en cuenta el comité de trabajo de grado, aunque recuerda que estos pueden cambiar para el semestre actual. https://drive.google.com/file/d/1cWiO1w2x8_BNFjlx3feayR-5JU5Tyl5W/view?usp=sharing Además algunas aclaraciones a los criterios de evaluación se pueden encontrar en el siguiente enlace: https://docs.google.com/document/d/17udsbv0ythlett-Bs7goDSyznW1I3s9NIzBgY496xPI/edit?usp=sharing También debes tener en cuenta que si elijes otra modalidad de trabajo de grado, esta debe cumplir lo estipulado en el reglamento estudiantil. Puedes obtener más información en el siguiente enlace e ir a la sección de requisitos que debe cumplir un tema de trabajo de grado: https://sites.google.com/e3t.uis.edu.co/ayudas-trabajos-de-grado/intrucciones-para-estudiantes-en-tg?pli=1#h.8motdun12b2u</t>
  </si>
  <si>
    <t>como hago mi sigla del proyecto</t>
  </si>
  <si>
    <t>como hago mi titulo del proyecto</t>
  </si>
  <si>
    <t>como hago el sponsor de mi proyecto</t>
  </si>
  <si>
    <t>como hago la descripción de mi proyecto</t>
  </si>
  <si>
    <t>como hago los objetivos del proyecto</t>
  </si>
  <si>
    <t>que resultados debo entregar</t>
  </si>
  <si>
    <t>como hago el planteamiento del problema</t>
  </si>
  <si>
    <t>como se si mi solución es un sistema</t>
  </si>
  <si>
    <t>que restricciones tiene el diseño</t>
  </si>
  <si>
    <t>que es una norma de ingenieria</t>
  </si>
  <si>
    <t>como se si mi proyecto tiene posee multiples soluciones</t>
  </si>
  <si>
    <t>No hay mejor forma para darle importancia al tema que un listado de impactos. Si logras identificar las consecuencias del problema podrás convertir esas consecuencias en impactos. Por ejemplo, si las cosechas de tomate bajan, las consecuencias podrían ser: menor oferta de tomate, esto a su vez se traduce en mayores precios, o en la necesidad de elevar las importaciones. Para algunas personas puede convertirse en un empobrecimiento de la dieta alimenticia, para otros puede significar la pérdida de trabajo. Con esa información podrías escribir la importancia así: Contribuir a mejorar las cosechas de tomate tiene importantes impactos como por ejemplo: una mejora en los precios lo cual contribuye a su vez a mejorar la dieta alimenticia de la población, pero también a elevar las oportunidades laborales y de ingresos en la región de Curití. Para el grupo de investigación, para la UIS y para los desarrolladores representa también una oportunidad ya que se elevan las capacidades para desarrollar soluciones de automatización de sistemas de riego que pueden resultar útiles en varios otros escenarios</t>
  </si>
  <si>
    <t>como se que habilidades necesito</t>
  </si>
  <si>
    <t>como se la modalidad del proyecto</t>
  </si>
  <si>
    <t>que actividades debo realizar</t>
  </si>
  <si>
    <t>que es el equipo del trabajo</t>
  </si>
  <si>
    <t>como se cual es el area de mi proyecto</t>
  </si>
  <si>
    <t>La E3T ha venido identificando diferentes áreas o líneas en que desarrolla proyectos de grado. Solo debes elegir del menú desplegable la que más se acerque a tu proyecto. En caso de no encontrarse el área apropiada, se puede inscribir una mediante una solicitud a la secretaría de la E3T o puedes poner una relacionada</t>
  </si>
  <si>
    <t>cuales son las palabras y terminos clave</t>
  </si>
  <si>
    <t>donde subo el tema</t>
  </si>
  <si>
    <t>como subo el tema</t>
  </si>
  <si>
    <t>como se sube a la plataforma de la E3T</t>
  </si>
  <si>
    <t>como registro el tema</t>
  </si>
  <si>
    <t>que hago si no tengo coodirector</t>
  </si>
  <si>
    <t>no aparece mi coodirector</t>
  </si>
  <si>
    <t>que es un tutor</t>
  </si>
  <si>
    <t>Es algo que no maneja la E3T, de manera que se puede ignorar lo referente a los tutores</t>
  </si>
  <si>
    <t>como hago una solucitud al comite de trabajos de grado</t>
  </si>
  <si>
    <t>el director debe ser de la escula</t>
  </si>
  <si>
    <t>puedo hacer el trabajo de grado solo</t>
  </si>
  <si>
    <t>como cambio el titulo del proyecto</t>
  </si>
  <si>
    <t>que hago si me aplazan el tema</t>
  </si>
  <si>
    <t>puedo tener mas de un codirector</t>
  </si>
  <si>
    <t>que opciones debo colocar al registrar el tema</t>
  </si>
  <si>
    <t>cuantos creditos tengo que tener aprobados</t>
  </si>
  <si>
    <t>cuantas materias tengo que tener al dia</t>
  </si>
  <si>
    <t>tengo problemas con el usuario del sistema e3t</t>
  </si>
  <si>
    <t>que orden de registro debo tener</t>
  </si>
  <si>
    <t>los dos tenemos que subir el plan</t>
  </si>
  <si>
    <t>no me aparece el nombre del area que hago</t>
  </si>
  <si>
    <t>como miro los temas disponilbes</t>
  </si>
  <si>
    <t>cuales son las fechas para entregar el plan</t>
  </si>
  <si>
    <t>quiero cambiar el tema de mi trabajo</t>
  </si>
  <si>
    <t>la plataforma de la e3t me tiene bloqueado</t>
  </si>
  <si>
    <t>cuanto tiempo tengo para corregir el tema</t>
  </si>
  <si>
    <t>como puedo hablar con ingrid</t>
  </si>
  <si>
    <t>Si necesitas algo más quedo atento a tus dudas, de lo contrario ha sido un gusto ayudarte el día de hoy, que tengas un buen día y todo salga bien con tu proyecto.</t>
  </si>
  <si>
    <t>cual es la plantilla del plan</t>
  </si>
  <si>
    <t>mi plan aparece rechazado</t>
  </si>
  <si>
    <t>mi plan esta aprobado pero tiene correciones que hago</t>
  </si>
  <si>
    <t>no puedo subir el plan</t>
  </si>
  <si>
    <t>mi evaluador no me corrige</t>
  </si>
  <si>
    <t>que debo hacer para mejorar mi plan</t>
  </si>
  <si>
    <t>en donde subo el plan</t>
  </si>
  <si>
    <t>tengo que llenar la tabla del plan</t>
  </si>
  <si>
    <t>como lleno la tabla del plan</t>
  </si>
  <si>
    <t>como hago la introducción de mi proyecto</t>
  </si>
  <si>
    <t>como hago el problema a resolver</t>
  </si>
  <si>
    <t>como hago el objetivo general</t>
  </si>
  <si>
    <t>que debe ir en los estudios previos</t>
  </si>
  <si>
    <t>que coloco en el diseño conceptual</t>
  </si>
  <si>
    <t>que debe ir en el cronograma de actividades</t>
  </si>
  <si>
    <t>como paso trabajo de grado 1</t>
  </si>
  <si>
    <t>Debes tener el aprobado del docente de la asignatura, además de tener el plan aprobado dentro las fechas establecidas(antes del día en el que el comité o la secretaria suban la nota de aprobado al sistema) y por último haber subido el tema a la plataforma de estudiantes de la UIS y que lo hayan aprobado todos los compañeros(esto habilita poner el aprobado en el sistema)</t>
  </si>
  <si>
    <t>cuanto tiempo tienen para evaluarme el plan</t>
  </si>
  <si>
    <t>no entiendo las correciones de mi evaluador</t>
  </si>
  <si>
    <t>el plan debe tener firmas</t>
  </si>
  <si>
    <t>como hago para que mi evaluador apruebe mi plan</t>
  </si>
  <si>
    <t>-</t>
  </si>
  <si>
    <t>Indicadores de las métricas de rendimiento</t>
  </si>
  <si>
    <t xml:space="preserve">Pregunta </t>
  </si>
  <si>
    <t>Precisión %</t>
  </si>
  <si>
    <t>Recall %</t>
  </si>
  <si>
    <t>F1-score %</t>
  </si>
  <si>
    <t>no aplica</t>
  </si>
  <si>
    <t>Exactitud</t>
  </si>
  <si>
    <t>Presición</t>
  </si>
  <si>
    <t>Recall</t>
  </si>
  <si>
    <t>F1-Score</t>
  </si>
</sst>
</file>

<file path=xl/styles.xml><?xml version="1.0" encoding="utf-8"?>
<styleSheet xmlns="http://schemas.openxmlformats.org/spreadsheetml/2006/main" xmlns:x14ac="http://schemas.microsoft.com/office/spreadsheetml/2009/9/ac" xmlns:mc="http://schemas.openxmlformats.org/markup-compatibility/2006">
  <fonts count="16">
    <font>
      <sz val="11.0"/>
      <color theme="1"/>
      <name val="Calibri"/>
      <scheme val="minor"/>
    </font>
    <font>
      <sz val="11.0"/>
      <color theme="1"/>
      <name val="Calibri"/>
    </font>
    <font>
      <sz val="8.0"/>
      <color theme="1"/>
      <name val="Arial"/>
    </font>
    <font>
      <b/>
      <sz val="11.0"/>
      <color theme="1"/>
      <name val="Calibri"/>
    </font>
    <font/>
    <font>
      <color theme="1"/>
      <name val="Arial"/>
    </font>
    <font>
      <u/>
      <sz val="11.0"/>
      <color rgb="FF000000"/>
      <name val="Calibri"/>
    </font>
    <font>
      <sz val="11.0"/>
      <color theme="1"/>
      <name val="Roboto"/>
    </font>
    <font>
      <sz val="9.0"/>
      <color rgb="FF1F1F1F"/>
      <name val="&quot;Google Sans&quot;"/>
    </font>
    <font>
      <u/>
      <color rgb="FF0000FF"/>
      <name val="Arial"/>
    </font>
    <font>
      <u/>
      <color rgb="FF0000FF"/>
      <name val="Arial"/>
    </font>
    <font>
      <u/>
      <sz val="11.0"/>
      <color rgb="FF000000"/>
      <name val="Calibri"/>
    </font>
    <font>
      <sz val="11.0"/>
      <color theme="1"/>
      <name val="Arial"/>
    </font>
    <font>
      <sz val="11.0"/>
      <color rgb="FF1F1F1F"/>
      <name val="Arial"/>
    </font>
    <font>
      <u/>
      <sz val="11.0"/>
      <color rgb="FF0000FF"/>
      <name val="Roboto"/>
    </font>
    <font>
      <color theme="1"/>
      <name val="Calibri"/>
      <scheme val="minor"/>
    </font>
  </fonts>
  <fills count="7">
    <fill>
      <patternFill patternType="none"/>
    </fill>
    <fill>
      <patternFill patternType="lightGray"/>
    </fill>
    <fill>
      <patternFill patternType="solid">
        <fgColor rgb="FFFFFFFF"/>
        <bgColor rgb="FFFFFFFF"/>
      </patternFill>
    </fill>
    <fill>
      <patternFill patternType="solid">
        <fgColor rgb="FFDDDDDD"/>
        <bgColor rgb="FFDDDDDD"/>
      </patternFill>
    </fill>
    <fill>
      <patternFill patternType="solid">
        <fgColor rgb="FFFAFAFA"/>
        <bgColor rgb="FFFAFAFA"/>
      </patternFill>
    </fill>
    <fill>
      <patternFill patternType="solid">
        <fgColor theme="0"/>
        <bgColor theme="0"/>
      </patternFill>
    </fill>
    <fill>
      <patternFill patternType="solid">
        <fgColor rgb="FFFF0000"/>
        <bgColor rgb="FFFF0000"/>
      </patternFill>
    </fill>
  </fills>
  <borders count="56">
    <border/>
    <border>
      <left style="medium">
        <color rgb="FF000000"/>
      </left>
      <top style="medium">
        <color rgb="FF000000"/>
      </top>
    </border>
    <border>
      <top style="medium">
        <color rgb="FF000000"/>
      </top>
    </border>
    <border>
      <right style="medium">
        <color rgb="FF000000"/>
      </right>
      <top style="medium">
        <color rgb="FF000000"/>
      </top>
    </border>
    <border>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bottom style="medium">
        <color rgb="FF000000"/>
      </bottom>
    </border>
    <border>
      <bottom style="medium">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medium">
        <color rgb="FF000000"/>
      </left>
      <top style="medium">
        <color rgb="FF000000"/>
      </top>
      <bottom style="medium">
        <color rgb="FF000000"/>
      </bottom>
    </border>
    <border>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top style="medium">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ttom style="thin">
        <color rgb="FF000000"/>
      </bottom>
    </border>
    <border>
      <left/>
      <right/>
      <top/>
      <bottom/>
    </border>
    <border>
      <right/>
      <top/>
      <bottom/>
    </border>
    <border>
      <left style="medium">
        <color rgb="FF000000"/>
      </left>
      <right style="thin">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rder>
    <border>
      <left style="thin">
        <color rgb="FF000000"/>
      </left>
      <right style="thin">
        <color rgb="FF000000"/>
      </right>
      <top style="thin">
        <color rgb="FF000000"/>
      </top>
    </border>
    <border>
      <left style="thin">
        <color rgb="FF000000"/>
      </left>
      <right style="medium">
        <color rgb="FF000000"/>
      </right>
      <top style="thin">
        <color rgb="FF000000"/>
      </top>
    </border>
    <border>
      <left style="thin">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right style="medium">
        <color rgb="FF000000"/>
      </right>
      <bottom style="thin">
        <color rgb="FF000000"/>
      </bottom>
    </border>
    <border>
      <left style="medium">
        <color rgb="FF000000"/>
      </left>
      <right style="thin">
        <color rgb="FF000000"/>
      </right>
      <top/>
      <bottom style="thin">
        <color rgb="FF000000"/>
      </bottom>
    </border>
    <border>
      <right style="thin">
        <color rgb="FF000000"/>
      </right>
      <bottom style="medium">
        <color rgb="FF000000"/>
      </bottom>
    </border>
    <border>
      <right style="medium">
        <color rgb="FF000000"/>
      </right>
      <bottom style="medium">
        <color rgb="FF000000"/>
      </bottom>
    </border>
    <border>
      <right style="thin">
        <color rgb="FF000000"/>
      </right>
    </border>
    <border>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border>
    <border>
      <left style="medium">
        <color rgb="FF000000"/>
      </left>
      <bottom style="thin">
        <color rgb="FF000000"/>
      </bottom>
    </border>
    <border>
      <left style="medium">
        <color rgb="FF000000"/>
      </left>
      <right style="thin">
        <color rgb="FF000000"/>
      </right>
      <top style="medium">
        <color rgb="FF000000"/>
      </top>
    </border>
    <border>
      <left/>
      <top/>
      <bottom/>
    </border>
    <border>
      <left/>
      <right/>
      <bottom/>
    </border>
  </borders>
  <cellStyleXfs count="1">
    <xf borderId="0" fillId="0" fontId="0" numFmtId="0" applyAlignment="1" applyFont="1"/>
  </cellStyleXfs>
  <cellXfs count="177">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2" numFmtId="0" xfId="0" applyAlignment="1" applyFont="1">
      <alignment horizontal="center" vertical="center"/>
    </xf>
    <xf borderId="0" fillId="0" fontId="1" numFmtId="0" xfId="0" applyAlignment="1" applyFont="1">
      <alignment shrinkToFit="0" wrapText="1"/>
    </xf>
    <xf borderId="0" fillId="0" fontId="1" numFmtId="0" xfId="0" applyAlignment="1" applyFont="1">
      <alignment horizontal="center" shrinkToFit="0" vertical="center" wrapText="1"/>
    </xf>
    <xf borderId="0" fillId="0" fontId="1" numFmtId="0" xfId="0" applyAlignment="1" applyFont="1">
      <alignment horizontal="center" vertical="center"/>
    </xf>
    <xf borderId="1" fillId="0" fontId="3" numFmtId="0" xfId="0" applyAlignment="1" applyBorder="1" applyFont="1">
      <alignment horizontal="center" readingOrder="0"/>
    </xf>
    <xf borderId="2" fillId="0" fontId="4" numFmtId="0" xfId="0" applyBorder="1" applyFont="1"/>
    <xf borderId="3" fillId="0" fontId="4" numFmtId="0" xfId="0" applyBorder="1" applyFont="1"/>
    <xf borderId="1" fillId="0" fontId="3" numFmtId="0" xfId="0" applyAlignment="1" applyBorder="1" applyFont="1">
      <alignment horizontal="center"/>
    </xf>
    <xf borderId="4" fillId="0" fontId="4" numFmtId="0" xfId="0" applyBorder="1" applyFont="1"/>
    <xf borderId="4" fillId="0" fontId="3" numFmtId="0" xfId="0" applyAlignment="1" applyBorder="1" applyFont="1">
      <alignment horizontal="center" vertical="center"/>
    </xf>
    <xf borderId="5" fillId="0" fontId="3" numFmtId="0" xfId="0" applyAlignment="1" applyBorder="1" applyFont="1">
      <alignment horizontal="center"/>
    </xf>
    <xf borderId="5" fillId="0" fontId="3" numFmtId="0" xfId="0" applyAlignment="1" applyBorder="1" applyFont="1">
      <alignment horizontal="center" shrinkToFit="0" wrapText="1"/>
    </xf>
    <xf borderId="5" fillId="0" fontId="3" numFmtId="0" xfId="0" applyAlignment="1" applyBorder="1" applyFont="1">
      <alignment horizontal="center" shrinkToFit="0" vertical="center" wrapText="1"/>
    </xf>
    <xf borderId="6" fillId="0" fontId="3" numFmtId="0" xfId="0" applyAlignment="1" applyBorder="1" applyFont="1">
      <alignment horizontal="center"/>
    </xf>
    <xf borderId="7" fillId="0" fontId="1" numFmtId="0" xfId="0" applyAlignment="1" applyBorder="1" applyFont="1">
      <alignment horizontal="left" vertical="center"/>
    </xf>
    <xf borderId="7" fillId="0" fontId="3" numFmtId="0" xfId="0" applyAlignment="1" applyBorder="1" applyFont="1">
      <alignment horizontal="center" readingOrder="0"/>
    </xf>
    <xf borderId="8" fillId="0" fontId="1" numFmtId="0" xfId="0" applyAlignment="1" applyBorder="1" applyFont="1">
      <alignment horizontal="center"/>
    </xf>
    <xf borderId="9" fillId="0" fontId="4" numFmtId="0" xfId="0" applyBorder="1" applyFont="1"/>
    <xf borderId="10" fillId="0" fontId="4" numFmtId="0" xfId="0" applyBorder="1" applyFont="1"/>
    <xf borderId="7" fillId="0" fontId="5" numFmtId="0" xfId="0" applyAlignment="1" applyBorder="1" applyFont="1">
      <alignment shrinkToFit="0" vertical="top" wrapText="1"/>
    </xf>
    <xf borderId="7" fillId="0" fontId="1" numFmtId="0" xfId="0" applyAlignment="1" applyBorder="1" applyFont="1">
      <alignment shrinkToFit="0" vertical="top" wrapText="1"/>
    </xf>
    <xf borderId="7" fillId="0" fontId="6" numFmtId="0" xfId="0" applyAlignment="1" applyBorder="1" applyFont="1">
      <alignment shrinkToFit="0" vertical="top" wrapText="1"/>
    </xf>
    <xf borderId="7" fillId="0" fontId="5" numFmtId="0" xfId="0" applyBorder="1" applyFont="1"/>
    <xf borderId="7" fillId="0" fontId="1" numFmtId="0" xfId="0" applyAlignment="1" applyBorder="1" applyFont="1">
      <alignment horizontal="center"/>
    </xf>
    <xf borderId="7" fillId="2" fontId="7" numFmtId="0" xfId="0" applyAlignment="1" applyBorder="1" applyFill="1" applyFont="1">
      <alignment shrinkToFit="0" vertical="bottom" wrapText="0"/>
    </xf>
    <xf borderId="7" fillId="3" fontId="7" numFmtId="0" xfId="0" applyAlignment="1" applyBorder="1" applyFill="1" applyFont="1">
      <alignment vertical="top"/>
    </xf>
    <xf borderId="7" fillId="4" fontId="7" numFmtId="0" xfId="0" applyAlignment="1" applyBorder="1" applyFill="1" applyFont="1">
      <alignment shrinkToFit="0" vertical="bottom" wrapText="1"/>
    </xf>
    <xf borderId="7" fillId="0" fontId="7" numFmtId="0" xfId="0" applyAlignment="1" applyBorder="1" applyFont="1">
      <alignment shrinkToFit="0" vertical="top" wrapText="1"/>
    </xf>
    <xf borderId="7" fillId="0" fontId="5" numFmtId="0" xfId="0" applyAlignment="1" applyBorder="1" applyFont="1">
      <alignment vertical="top"/>
    </xf>
    <xf borderId="7" fillId="4" fontId="7" numFmtId="0" xfId="0" applyAlignment="1" applyBorder="1" applyFont="1">
      <alignment shrinkToFit="0" vertical="top" wrapText="1"/>
    </xf>
    <xf borderId="7" fillId="4" fontId="7" numFmtId="0" xfId="0" applyAlignment="1" applyBorder="1" applyFont="1">
      <alignment vertical="bottom"/>
    </xf>
    <xf borderId="7" fillId="3" fontId="7" numFmtId="0" xfId="0" applyAlignment="1" applyBorder="1" applyFont="1">
      <alignment shrinkToFit="0" vertical="top" wrapText="0"/>
    </xf>
    <xf borderId="7" fillId="0" fontId="5" numFmtId="0" xfId="0" applyAlignment="1" applyBorder="1" applyFont="1">
      <alignment vertical="bottom"/>
    </xf>
    <xf borderId="7" fillId="0" fontId="3" numFmtId="0" xfId="0" applyAlignment="1" applyBorder="1" applyFont="1">
      <alignment horizontal="center" shrinkToFit="0" wrapText="1"/>
    </xf>
    <xf borderId="0" fillId="0" fontId="1" numFmtId="0" xfId="0" applyFont="1"/>
    <xf borderId="11" fillId="0" fontId="1" numFmtId="0" xfId="0" applyAlignment="1" applyBorder="1" applyFont="1">
      <alignment horizontal="center" readingOrder="0" vertical="center"/>
    </xf>
    <xf borderId="12" fillId="0" fontId="4" numFmtId="0" xfId="0" applyBorder="1" applyFont="1"/>
    <xf borderId="13" fillId="0" fontId="3" numFmtId="0" xfId="0" applyAlignment="1" applyBorder="1" applyFont="1">
      <alignment horizontal="center" vertical="center"/>
    </xf>
    <xf borderId="14" fillId="0" fontId="3" numFmtId="0" xfId="0" applyAlignment="1" applyBorder="1" applyFont="1">
      <alignment horizontal="center" vertical="center"/>
    </xf>
    <xf borderId="15" fillId="0" fontId="3" numFmtId="0" xfId="0" applyAlignment="1" applyBorder="1" applyFont="1">
      <alignment horizontal="center" vertical="center"/>
    </xf>
    <xf borderId="0" fillId="0" fontId="1" numFmtId="9" xfId="0" applyFont="1" applyNumberFormat="1"/>
    <xf borderId="0" fillId="0" fontId="1" numFmtId="10" xfId="0" applyFont="1" applyNumberFormat="1"/>
    <xf borderId="5" fillId="0" fontId="3" numFmtId="0" xfId="0" applyAlignment="1" applyBorder="1" applyFont="1">
      <alignment horizontal="center" vertical="center"/>
    </xf>
    <xf borderId="7" fillId="0" fontId="1" numFmtId="0" xfId="0" applyAlignment="1" applyBorder="1" applyFont="1">
      <alignment horizontal="center" vertical="center"/>
    </xf>
    <xf borderId="7" fillId="0" fontId="5" numFmtId="0" xfId="0" applyAlignment="1" applyBorder="1" applyFont="1">
      <alignment shrinkToFit="0" vertical="bottom" wrapText="1"/>
    </xf>
    <xf borderId="7" fillId="0" fontId="1" numFmtId="0" xfId="0" applyAlignment="1" applyBorder="1" applyFont="1">
      <alignment shrinkToFit="0" vertical="bottom" wrapText="1"/>
    </xf>
    <xf borderId="7" fillId="0" fontId="1" numFmtId="0" xfId="0" applyAlignment="1" applyBorder="1" applyFont="1">
      <alignment horizontal="center" shrinkToFit="0" wrapText="1"/>
    </xf>
    <xf borderId="7" fillId="2" fontId="8" numFmtId="0" xfId="0" applyAlignment="1" applyBorder="1" applyFont="1">
      <alignment vertical="bottom"/>
    </xf>
    <xf borderId="7" fillId="0" fontId="1" numFmtId="0" xfId="0" applyBorder="1" applyFont="1"/>
    <xf borderId="7" fillId="0" fontId="1" numFmtId="0" xfId="0" applyAlignment="1" applyBorder="1" applyFont="1">
      <alignment shrinkToFit="0" wrapText="1"/>
    </xf>
    <xf borderId="7" fillId="0" fontId="1" numFmtId="0" xfId="0" applyAlignment="1" applyBorder="1" applyFont="1">
      <alignment horizontal="center" shrinkToFit="0" vertical="center" wrapText="1"/>
    </xf>
    <xf borderId="7" fillId="0" fontId="3" numFmtId="0" xfId="0" applyAlignment="1" applyBorder="1" applyFont="1">
      <alignment horizontal="center" vertical="center"/>
    </xf>
    <xf borderId="0" fillId="0" fontId="1" numFmtId="0" xfId="0" applyAlignment="1" applyFont="1">
      <alignment horizontal="center"/>
    </xf>
    <xf borderId="16" fillId="0" fontId="3" numFmtId="0" xfId="0" applyAlignment="1" applyBorder="1" applyFont="1">
      <alignment horizontal="center"/>
    </xf>
    <xf borderId="17" fillId="0" fontId="4" numFmtId="0" xfId="0" applyBorder="1" applyFont="1"/>
    <xf borderId="18" fillId="0" fontId="3" numFmtId="0" xfId="0" applyAlignment="1" applyBorder="1" applyFont="1">
      <alignment horizontal="center" vertical="center"/>
    </xf>
    <xf borderId="18" fillId="0" fontId="3" numFmtId="0" xfId="0" applyAlignment="1" applyBorder="1" applyFont="1">
      <alignment horizontal="center"/>
    </xf>
    <xf borderId="18" fillId="0" fontId="3" numFmtId="0" xfId="0" applyAlignment="1" applyBorder="1" applyFont="1">
      <alignment horizontal="center" shrinkToFit="0" wrapText="1"/>
    </xf>
    <xf borderId="18" fillId="0" fontId="3" numFmtId="0" xfId="0" applyAlignment="1" applyBorder="1" applyFont="1">
      <alignment horizontal="center" shrinkToFit="0" vertical="center" wrapText="1"/>
    </xf>
    <xf borderId="19" fillId="0" fontId="3" numFmtId="0" xfId="0" applyAlignment="1" applyBorder="1" applyFont="1">
      <alignment horizontal="center"/>
    </xf>
    <xf borderId="20" fillId="0" fontId="1" numFmtId="0" xfId="0" applyAlignment="1" applyBorder="1" applyFont="1">
      <alignment horizontal="left" vertical="center"/>
    </xf>
    <xf borderId="5" fillId="0" fontId="3" numFmtId="0" xfId="0" applyAlignment="1" applyBorder="1" applyFont="1">
      <alignment horizontal="center" readingOrder="0" shrinkToFit="0" wrapText="1"/>
    </xf>
    <xf borderId="2" fillId="0" fontId="1" numFmtId="0" xfId="0" applyBorder="1" applyFont="1"/>
    <xf borderId="21" fillId="0" fontId="1" numFmtId="0" xfId="0" applyAlignment="1" applyBorder="1" applyFont="1">
      <alignment horizontal="center"/>
    </xf>
    <xf borderId="22" fillId="0" fontId="1" numFmtId="0" xfId="0" applyAlignment="1" applyBorder="1" applyFont="1">
      <alignment horizontal="left" vertical="center"/>
    </xf>
    <xf borderId="23" fillId="0" fontId="1" numFmtId="0" xfId="0" applyAlignment="1" applyBorder="1" applyFont="1">
      <alignment horizontal="left" vertical="center"/>
    </xf>
    <xf borderId="7" fillId="0" fontId="9" numFmtId="0" xfId="0" applyAlignment="1" applyBorder="1" applyFont="1">
      <alignment shrinkToFit="0" vertical="top" wrapText="1"/>
    </xf>
    <xf borderId="24" fillId="5" fontId="1" numFmtId="0" xfId="0" applyBorder="1" applyFill="1" applyFont="1"/>
    <xf borderId="23" fillId="5" fontId="1" numFmtId="0" xfId="0" applyAlignment="1" applyBorder="1" applyFont="1">
      <alignment horizontal="left" vertical="center"/>
    </xf>
    <xf borderId="25" fillId="5" fontId="1" numFmtId="0" xfId="0" applyAlignment="1" applyBorder="1" applyFont="1">
      <alignment shrinkToFit="0" wrapText="1"/>
    </xf>
    <xf borderId="24" fillId="5" fontId="1" numFmtId="0" xfId="0" applyAlignment="1" applyBorder="1" applyFont="1">
      <alignment shrinkToFit="0" wrapText="1"/>
    </xf>
    <xf borderId="26" fillId="0" fontId="1" numFmtId="0" xfId="0" applyAlignment="1" applyBorder="1" applyFont="1">
      <alignment horizontal="left" vertical="center"/>
    </xf>
    <xf borderId="20" fillId="0" fontId="3" numFmtId="0" xfId="0" applyAlignment="1" applyBorder="1" applyFont="1">
      <alignment horizontal="left" vertical="center"/>
    </xf>
    <xf borderId="14" fillId="0" fontId="3" numFmtId="0" xfId="0" applyAlignment="1" applyBorder="1" applyFont="1">
      <alignment readingOrder="0"/>
    </xf>
    <xf borderId="14" fillId="0" fontId="3" numFmtId="0" xfId="0" applyBorder="1" applyFont="1"/>
    <xf borderId="14" fillId="0" fontId="3" numFmtId="0" xfId="0" applyAlignment="1" applyBorder="1" applyFont="1">
      <alignment shrinkToFit="0" wrapText="1"/>
    </xf>
    <xf borderId="14" fillId="0" fontId="3" numFmtId="0" xfId="0" applyAlignment="1" applyBorder="1" applyFont="1">
      <alignment horizontal="center" shrinkToFit="0" vertical="center" wrapText="1"/>
    </xf>
    <xf borderId="27" fillId="0" fontId="3" numFmtId="0" xfId="0" applyAlignment="1" applyBorder="1" applyFont="1">
      <alignment horizontal="center" readingOrder="0"/>
    </xf>
    <xf borderId="28" fillId="0" fontId="4" numFmtId="0" xfId="0" applyBorder="1" applyFont="1"/>
    <xf borderId="29" fillId="0" fontId="4" numFmtId="0" xfId="0" applyBorder="1" applyFont="1"/>
    <xf borderId="19" fillId="0" fontId="3" numFmtId="0" xfId="0" applyAlignment="1" applyBorder="1" applyFont="1">
      <alignment horizontal="center" shrinkToFit="0" vertical="center" wrapText="1"/>
    </xf>
    <xf borderId="30" fillId="0" fontId="3" numFmtId="0" xfId="0" applyAlignment="1" applyBorder="1" applyFont="1">
      <alignment horizontal="center"/>
    </xf>
    <xf borderId="31" fillId="0" fontId="3" numFmtId="0" xfId="0" applyAlignment="1" applyBorder="1" applyFont="1">
      <alignment horizontal="center"/>
    </xf>
    <xf borderId="32" fillId="0" fontId="3" numFmtId="0" xfId="0" applyAlignment="1" applyBorder="1" applyFont="1">
      <alignment horizontal="center"/>
    </xf>
    <xf borderId="18" fillId="0" fontId="3" numFmtId="0" xfId="0" applyAlignment="1" applyBorder="1" applyFont="1">
      <alignment horizontal="center" readingOrder="0"/>
    </xf>
    <xf borderId="33" fillId="0" fontId="1" numFmtId="0" xfId="0" applyAlignment="1" applyBorder="1" applyFont="1">
      <alignment horizontal="center"/>
    </xf>
    <xf borderId="34" fillId="0" fontId="4" numFmtId="0" xfId="0" applyBorder="1" applyFont="1"/>
    <xf borderId="35" fillId="0" fontId="4" numFmtId="0" xfId="0" applyBorder="1" applyFont="1"/>
    <xf borderId="36" fillId="0" fontId="5" numFmtId="0" xfId="0" applyAlignment="1" applyBorder="1" applyFont="1">
      <alignment shrinkToFit="0" vertical="top" wrapText="1"/>
    </xf>
    <xf borderId="37" fillId="0" fontId="5" numFmtId="0" xfId="0" applyAlignment="1" applyBorder="1" applyFont="1">
      <alignment shrinkToFit="0" vertical="bottom" wrapText="1"/>
    </xf>
    <xf borderId="28" fillId="3" fontId="7" numFmtId="0" xfId="0" applyAlignment="1" applyBorder="1" applyFont="1">
      <alignment vertical="bottom"/>
    </xf>
    <xf borderId="2" fillId="0" fontId="10" numFmtId="0" xfId="0" applyAlignment="1" applyBorder="1" applyFont="1">
      <alignment shrinkToFit="0" vertical="bottom" wrapText="0"/>
    </xf>
    <xf borderId="37" fillId="0" fontId="5" numFmtId="0" xfId="0" applyBorder="1" applyFont="1"/>
    <xf borderId="37" fillId="0" fontId="1" numFmtId="0" xfId="0" applyAlignment="1" applyBorder="1" applyFont="1">
      <alignment horizontal="center"/>
    </xf>
    <xf borderId="29" fillId="0" fontId="5" numFmtId="0" xfId="0" applyBorder="1" applyFont="1"/>
    <xf borderId="38" fillId="0" fontId="5" numFmtId="0" xfId="0" applyAlignment="1" applyBorder="1" applyFont="1">
      <alignment shrinkToFit="0" vertical="top" wrapText="1"/>
    </xf>
    <xf borderId="39" fillId="0" fontId="5" numFmtId="0" xfId="0" applyAlignment="1" applyBorder="1" applyFont="1">
      <alignment shrinkToFit="0" vertical="bottom" wrapText="1"/>
    </xf>
    <xf borderId="39" fillId="0" fontId="1" numFmtId="0" xfId="0" applyAlignment="1" applyBorder="1" applyFont="1">
      <alignment shrinkToFit="0" vertical="top" wrapText="1"/>
    </xf>
    <xf borderId="39" fillId="0" fontId="5" numFmtId="0" xfId="0" applyBorder="1" applyFont="1"/>
    <xf borderId="39" fillId="0" fontId="1" numFmtId="0" xfId="0" applyAlignment="1" applyBorder="1" applyFont="1">
      <alignment horizontal="center"/>
    </xf>
    <xf borderId="40" fillId="0" fontId="5" numFmtId="0" xfId="0" applyBorder="1" applyFont="1"/>
    <xf borderId="39" fillId="0" fontId="5" numFmtId="0" xfId="0" applyAlignment="1" applyBorder="1" applyFont="1">
      <alignment vertical="bottom"/>
    </xf>
    <xf borderId="39" fillId="2" fontId="5" numFmtId="0" xfId="0" applyAlignment="1" applyBorder="1" applyFont="1">
      <alignment vertical="bottom"/>
    </xf>
    <xf borderId="40" fillId="0" fontId="1" numFmtId="0" xfId="0" applyAlignment="1" applyBorder="1" applyFont="1">
      <alignment horizontal="center"/>
    </xf>
    <xf borderId="39" fillId="0" fontId="1" numFmtId="0" xfId="0" applyAlignment="1" applyBorder="1" applyFont="1">
      <alignment vertical="top"/>
    </xf>
    <xf borderId="39" fillId="0" fontId="1" numFmtId="0" xfId="0" applyAlignment="1" applyBorder="1" applyFont="1">
      <alignment shrinkToFit="0" vertical="bottom" wrapText="1"/>
    </xf>
    <xf borderId="39" fillId="0" fontId="11" numFmtId="0" xfId="0" applyAlignment="1" applyBorder="1" applyFont="1">
      <alignment shrinkToFit="0" vertical="top" wrapText="1"/>
    </xf>
    <xf borderId="39" fillId="0" fontId="1" numFmtId="0" xfId="0" applyAlignment="1" applyBorder="1" applyFont="1">
      <alignment horizontal="center" shrinkToFit="0" wrapText="1"/>
    </xf>
    <xf borderId="39" fillId="0" fontId="1" numFmtId="0" xfId="0" applyAlignment="1" applyBorder="1" applyFont="1">
      <alignment shrinkToFit="0" wrapText="1"/>
    </xf>
    <xf borderId="41" fillId="5" fontId="1" numFmtId="0" xfId="0" applyAlignment="1" applyBorder="1" applyFont="1">
      <alignment horizontal="left" vertical="center"/>
    </xf>
    <xf borderId="39" fillId="0" fontId="5" numFmtId="0" xfId="0" applyAlignment="1" applyBorder="1" applyFont="1">
      <alignment vertical="top"/>
    </xf>
    <xf borderId="39" fillId="3" fontId="7" numFmtId="0" xfId="0" applyAlignment="1" applyBorder="1" applyFont="1">
      <alignment vertical="bottom"/>
    </xf>
    <xf borderId="14" fillId="0" fontId="5" numFmtId="0" xfId="0" applyAlignment="1" applyBorder="1" applyFont="1">
      <alignment shrinkToFit="0" vertical="top" wrapText="1"/>
    </xf>
    <xf borderId="42" fillId="0" fontId="5" numFmtId="0" xfId="0" applyAlignment="1" applyBorder="1" applyFont="1">
      <alignment shrinkToFit="0" vertical="bottom" wrapText="1"/>
    </xf>
    <xf borderId="42" fillId="0" fontId="1" numFmtId="0" xfId="0" applyAlignment="1" applyBorder="1" applyFont="1">
      <alignment shrinkToFit="0" vertical="top" wrapText="1"/>
    </xf>
    <xf borderId="42" fillId="0" fontId="5" numFmtId="0" xfId="0" applyBorder="1" applyFont="1"/>
    <xf borderId="42" fillId="0" fontId="1" numFmtId="0" xfId="0" applyAlignment="1" applyBorder="1" applyFont="1">
      <alignment horizontal="center"/>
    </xf>
    <xf borderId="43" fillId="0" fontId="5" numFmtId="0" xfId="0" applyBorder="1" applyFont="1"/>
    <xf borderId="16" fillId="0" fontId="1" numFmtId="0" xfId="0" applyAlignment="1" applyBorder="1" applyFont="1">
      <alignment horizontal="center" readingOrder="0" vertical="center"/>
    </xf>
    <xf borderId="19" fillId="0" fontId="3" numFmtId="0" xfId="0" applyAlignment="1" applyBorder="1" applyFont="1">
      <alignment horizontal="center" vertical="center"/>
    </xf>
    <xf borderId="24" fillId="2" fontId="1" numFmtId="0" xfId="0" applyBorder="1" applyFont="1"/>
    <xf borderId="7" fillId="0" fontId="12" numFmtId="0" xfId="0" applyAlignment="1" applyBorder="1" applyFont="1">
      <alignment shrinkToFit="0" vertical="top" wrapText="1"/>
    </xf>
    <xf borderId="10" fillId="0" fontId="12" numFmtId="0" xfId="0" applyAlignment="1" applyBorder="1" applyFont="1">
      <alignment shrinkToFit="0" vertical="bottom" wrapText="1"/>
    </xf>
    <xf borderId="44" fillId="3" fontId="7" numFmtId="0" xfId="0" applyAlignment="1" applyBorder="1" applyFont="1">
      <alignment shrinkToFit="0" vertical="top" wrapText="1"/>
    </xf>
    <xf borderId="39" fillId="0" fontId="1" numFmtId="0" xfId="0" applyBorder="1" applyFont="1"/>
    <xf borderId="38" fillId="0" fontId="12" numFmtId="0" xfId="0" applyAlignment="1" applyBorder="1" applyFont="1">
      <alignment shrinkToFit="0" vertical="bottom" wrapText="1"/>
    </xf>
    <xf borderId="39" fillId="0" fontId="12" numFmtId="0" xfId="0" applyAlignment="1" applyBorder="1" applyFont="1">
      <alignment shrinkToFit="0" vertical="bottom" wrapText="1"/>
    </xf>
    <xf borderId="39" fillId="2" fontId="7" numFmtId="0" xfId="0" applyAlignment="1" applyBorder="1" applyFont="1">
      <alignment shrinkToFit="0" vertical="bottom" wrapText="1"/>
    </xf>
    <xf borderId="40" fillId="0" fontId="1" numFmtId="0" xfId="0" applyBorder="1" applyFont="1"/>
    <xf borderId="39" fillId="3" fontId="7" numFmtId="0" xfId="0" applyAlignment="1" applyBorder="1" applyFont="1">
      <alignment shrinkToFit="0" vertical="top" wrapText="1"/>
    </xf>
    <xf borderId="38" fillId="0" fontId="12" numFmtId="0" xfId="0" applyAlignment="1" applyBorder="1" applyFont="1">
      <alignment shrinkToFit="0" vertical="top" wrapText="1"/>
    </xf>
    <xf borderId="39" fillId="2" fontId="13" numFmtId="0" xfId="0" applyAlignment="1" applyBorder="1" applyFont="1">
      <alignment shrinkToFit="0" vertical="top" wrapText="1"/>
    </xf>
    <xf borderId="39" fillId="2" fontId="14" numFmtId="0" xfId="0" applyAlignment="1" applyBorder="1" applyFont="1">
      <alignment shrinkToFit="0" vertical="bottom" wrapText="1"/>
    </xf>
    <xf borderId="39" fillId="2" fontId="7" numFmtId="0" xfId="0" applyAlignment="1" applyBorder="1" applyFont="1">
      <alignment shrinkToFit="0" vertical="top" wrapText="1"/>
    </xf>
    <xf borderId="39" fillId="0" fontId="3" numFmtId="0" xfId="0" applyAlignment="1" applyBorder="1" applyFont="1">
      <alignment horizontal="center" shrinkToFit="0" wrapText="1"/>
    </xf>
    <xf borderId="45" fillId="3" fontId="7" numFmtId="0" xfId="0" applyAlignment="1" applyBorder="1" applyFont="1">
      <alignment shrinkToFit="0" vertical="bottom" wrapText="0"/>
    </xf>
    <xf borderId="43" fillId="0" fontId="1" numFmtId="0" xfId="0" applyAlignment="1" applyBorder="1" applyFont="1">
      <alignment horizontal="center"/>
    </xf>
    <xf borderId="46" fillId="0" fontId="1" numFmtId="0" xfId="0" applyAlignment="1" applyBorder="1" applyFont="1">
      <alignment horizontal="center" readingOrder="0" vertical="center"/>
    </xf>
    <xf borderId="47" fillId="0" fontId="4" numFmtId="0" xfId="0" applyBorder="1" applyFont="1"/>
    <xf borderId="48" fillId="0" fontId="4" numFmtId="0" xfId="0" applyBorder="1" applyFont="1"/>
    <xf borderId="49" fillId="0" fontId="3" numFmtId="0" xfId="0" applyAlignment="1" applyBorder="1" applyFont="1">
      <alignment horizontal="center" vertical="center"/>
    </xf>
    <xf borderId="50" fillId="0" fontId="3" numFmtId="0" xfId="0" applyAlignment="1" applyBorder="1" applyFont="1">
      <alignment horizontal="center" vertical="center"/>
    </xf>
    <xf borderId="16" fillId="0" fontId="3" numFmtId="0" xfId="0" applyAlignment="1" applyBorder="1" applyFont="1">
      <alignment horizontal="center" readingOrder="0"/>
    </xf>
    <xf borderId="51" fillId="0" fontId="3" numFmtId="0" xfId="0" applyAlignment="1" applyBorder="1" applyFont="1">
      <alignment horizontal="center" vertical="center"/>
    </xf>
    <xf borderId="52" fillId="0" fontId="1" numFmtId="0" xfId="0" applyAlignment="1" applyBorder="1" applyFont="1">
      <alignment horizontal="left" vertical="center"/>
    </xf>
    <xf borderId="53" fillId="0" fontId="3" numFmtId="0" xfId="0" applyAlignment="1" applyBorder="1" applyFont="1">
      <alignment horizontal="center" readingOrder="0"/>
    </xf>
    <xf borderId="7" fillId="3" fontId="7" numFmtId="0" xfId="0" applyAlignment="1" applyBorder="1" applyFont="1">
      <alignment shrinkToFit="0" vertical="top" wrapText="1"/>
    </xf>
    <xf borderId="7" fillId="2" fontId="7" numFmtId="0" xfId="0" applyAlignment="1" applyBorder="1" applyFont="1">
      <alignment shrinkToFit="0" vertical="top" wrapText="1"/>
    </xf>
    <xf borderId="7" fillId="2" fontId="7" numFmtId="0" xfId="0" applyAlignment="1" applyBorder="1" applyFont="1">
      <alignment vertical="top"/>
    </xf>
    <xf borderId="18" fillId="0" fontId="1" numFmtId="0" xfId="0" applyAlignment="1" applyBorder="1" applyFont="1">
      <alignment horizontal="center" vertical="center"/>
    </xf>
    <xf borderId="19" fillId="0" fontId="1" numFmtId="0" xfId="0" applyAlignment="1" applyBorder="1" applyFont="1">
      <alignment horizontal="center" vertical="center"/>
    </xf>
    <xf borderId="0" fillId="0" fontId="3" numFmtId="0" xfId="0" applyAlignment="1" applyFont="1">
      <alignment horizontal="center"/>
    </xf>
    <xf borderId="4" fillId="0" fontId="3" numFmtId="0" xfId="0" applyAlignment="1" applyBorder="1" applyFont="1">
      <alignment horizontal="center" shrinkToFit="0" vertical="center" wrapText="1"/>
    </xf>
    <xf borderId="5" fillId="0" fontId="3" numFmtId="0" xfId="0" applyAlignment="1" applyBorder="1" applyFont="1">
      <alignment horizontal="center" readingOrder="0" shrinkToFit="0" vertical="center" wrapText="1"/>
    </xf>
    <xf borderId="6" fillId="0" fontId="3" numFmtId="0" xfId="0" applyAlignment="1" applyBorder="1" applyFont="1">
      <alignment horizontal="center" readingOrder="0" shrinkToFit="0" vertical="center" wrapText="1"/>
    </xf>
    <xf borderId="0" fillId="2" fontId="1" numFmtId="0" xfId="0" applyAlignment="1" applyFont="1">
      <alignment horizontal="center" shrinkToFit="0" vertical="center" wrapText="1"/>
    </xf>
    <xf borderId="0" fillId="0" fontId="3" numFmtId="0" xfId="0" applyAlignment="1" applyFont="1">
      <alignment horizontal="center" shrinkToFit="0" vertical="center" wrapText="1"/>
    </xf>
    <xf borderId="7" fillId="0" fontId="3" numFmtId="0" xfId="0" applyAlignment="1" applyBorder="1" applyFont="1">
      <alignment horizontal="center" readingOrder="0" shrinkToFit="0" vertical="center" wrapText="1"/>
    </xf>
    <xf borderId="7" fillId="0" fontId="1" numFmtId="0" xfId="0" applyAlignment="1" applyBorder="1" applyFont="1">
      <alignment horizontal="center" readingOrder="0"/>
    </xf>
    <xf borderId="7" fillId="0" fontId="1" numFmtId="10" xfId="0" applyAlignment="1" applyBorder="1" applyFont="1" applyNumberFormat="1">
      <alignment horizontal="center"/>
    </xf>
    <xf borderId="0" fillId="0" fontId="1" numFmtId="10" xfId="0" applyAlignment="1" applyFont="1" applyNumberFormat="1">
      <alignment horizontal="center"/>
    </xf>
    <xf borderId="7" fillId="6" fontId="1" numFmtId="10" xfId="0" applyAlignment="1" applyBorder="1" applyFill="1" applyFont="1" applyNumberFormat="1">
      <alignment horizontal="center"/>
    </xf>
    <xf borderId="54" fillId="5" fontId="1" numFmtId="0" xfId="0" applyBorder="1" applyFont="1"/>
    <xf borderId="0" fillId="5" fontId="1" numFmtId="0" xfId="0" applyFont="1"/>
    <xf borderId="25" fillId="5" fontId="1" numFmtId="0" xfId="0" applyAlignment="1" applyBorder="1" applyFont="1">
      <alignment horizontal="center"/>
    </xf>
    <xf borderId="7" fillId="0" fontId="1" numFmtId="10" xfId="0" applyAlignment="1" applyBorder="1" applyFont="1" applyNumberFormat="1">
      <alignment horizontal="center" readingOrder="0"/>
    </xf>
    <xf borderId="7" fillId="0" fontId="1" numFmtId="0" xfId="0" applyAlignment="1" applyBorder="1" applyFont="1">
      <alignment horizontal="center" readingOrder="0" shrinkToFit="0" vertical="center" wrapText="1"/>
    </xf>
    <xf borderId="7" fillId="0" fontId="15" numFmtId="0" xfId="0" applyAlignment="1" applyBorder="1" applyFont="1">
      <alignment horizontal="center"/>
    </xf>
    <xf borderId="0" fillId="0" fontId="15" numFmtId="0" xfId="0" applyAlignment="1" applyFont="1">
      <alignment horizontal="center"/>
    </xf>
    <xf borderId="7" fillId="0" fontId="15" numFmtId="0" xfId="0" applyBorder="1" applyFont="1"/>
    <xf borderId="7" fillId="0" fontId="3" numFmtId="0" xfId="0" applyAlignment="1" applyBorder="1" applyFont="1">
      <alignment horizontal="center"/>
    </xf>
    <xf borderId="7" fillId="0" fontId="3" numFmtId="10" xfId="0" applyAlignment="1" applyBorder="1" applyFont="1" applyNumberFormat="1">
      <alignment horizontal="center"/>
    </xf>
    <xf borderId="8" fillId="0" fontId="1" numFmtId="10" xfId="0" applyAlignment="1" applyBorder="1" applyFont="1" applyNumberFormat="1">
      <alignment horizontal="center"/>
    </xf>
    <xf borderId="55" fillId="0" fontId="1" numFmtId="0" xfId="0" applyAlignment="1" applyBorder="1" applyFont="1">
      <alignment horizontal="center"/>
    </xf>
  </cellXfs>
  <cellStyles count="1">
    <cellStyle xfId="0" name="Normal" builtinId="0"/>
  </cellStyles>
  <dxfs count="1">
    <dxf>
      <font>
        <color rgb="FF9C0006"/>
      </font>
      <fill>
        <patternFill patternType="solid">
          <fgColor rgb="FFFFC7CE"/>
          <bgColor rgb="FFFFC7CE"/>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sites.google.com/e3t.uis.edu.co/ayudas-trabajos-de-grado/intrucciones-para-estudiantes-en-tg?pli=1"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rive.google.com/file/d/1StQk8BIlLTSn3Iw0p159GNMsnJLQlEq8/view?usp=sharing"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sites.google.com/e3t.uis.edu.co/ayudas-trabajos-de-grado/intrucciones-para-estudiantes-en-tg?pli=1" TargetMode="External"/><Relationship Id="rId2" Type="http://schemas.openxmlformats.org/officeDocument/2006/relationships/hyperlink" Target="https://drive.google.com/file/d/1StQk8BIlLTSn3Iw0p159GNMsnJLQlEq8/view?usp=sharing" TargetMode="Externa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docs.google.com/document/d/1B3CqVd0CxIbxg0YtBsVTT2SDHMHEQ9Nx/edit?usp=sharing&amp;ouid=113180518831404819387&amp;rtpof=true&amp;sd=true"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0.71"/>
    <col customWidth="1" min="2" max="2" width="4.57"/>
    <col customWidth="1" min="3" max="3" width="40.0"/>
    <col customWidth="1" min="4" max="4" width="46.71"/>
    <col customWidth="1" min="5" max="5" width="36.86"/>
    <col customWidth="1" min="6" max="6" width="41.29"/>
    <col customWidth="1" min="7" max="7" width="30.71"/>
    <col customWidth="1" min="8" max="8" width="17.14"/>
    <col customWidth="1" min="9" max="18" width="10.71"/>
  </cols>
  <sheetData>
    <row r="1" ht="14.25" customHeight="1">
      <c r="B1" s="1"/>
      <c r="C1" s="2"/>
      <c r="D1" s="3"/>
      <c r="F1" s="4"/>
      <c r="G1" s="5"/>
    </row>
    <row r="2" ht="14.25" customHeight="1">
      <c r="B2" s="1"/>
      <c r="D2" s="6"/>
      <c r="F2" s="4"/>
      <c r="G2" s="5"/>
    </row>
    <row r="3" ht="14.25" customHeight="1">
      <c r="B3" s="7" t="s">
        <v>0</v>
      </c>
      <c r="C3" s="8"/>
      <c r="D3" s="8"/>
      <c r="E3" s="8"/>
      <c r="F3" s="8"/>
      <c r="G3" s="8"/>
      <c r="H3" s="8"/>
      <c r="I3" s="8"/>
      <c r="J3" s="8"/>
      <c r="K3" s="9"/>
      <c r="L3" s="4"/>
      <c r="M3" s="4"/>
      <c r="N3" s="4"/>
      <c r="O3" s="4"/>
      <c r="P3" s="4"/>
      <c r="Q3" s="4"/>
      <c r="R3" s="4"/>
    </row>
    <row r="4">
      <c r="B4" s="10"/>
      <c r="C4" s="11"/>
      <c r="D4" s="12" t="s">
        <v>1</v>
      </c>
      <c r="E4" s="13" t="s">
        <v>2</v>
      </c>
      <c r="F4" s="14" t="s">
        <v>3</v>
      </c>
      <c r="G4" s="15" t="s">
        <v>1</v>
      </c>
      <c r="H4" s="13" t="s">
        <v>4</v>
      </c>
      <c r="I4" s="13" t="s">
        <v>5</v>
      </c>
      <c r="J4" s="13" t="s">
        <v>6</v>
      </c>
      <c r="K4" s="16" t="s">
        <v>7</v>
      </c>
      <c r="L4" s="4"/>
      <c r="M4" s="4"/>
      <c r="N4" s="4"/>
      <c r="O4" s="4"/>
      <c r="P4" s="4"/>
      <c r="Q4" s="4"/>
      <c r="R4" s="4"/>
    </row>
    <row r="5">
      <c r="B5" s="17"/>
      <c r="C5" s="18" t="s">
        <v>8</v>
      </c>
      <c r="D5" s="19"/>
      <c r="E5" s="20"/>
      <c r="F5" s="20"/>
      <c r="G5" s="20"/>
      <c r="H5" s="20"/>
      <c r="I5" s="20"/>
      <c r="J5" s="20"/>
      <c r="K5" s="21"/>
      <c r="L5" s="4"/>
      <c r="M5" s="4"/>
      <c r="N5" s="4"/>
      <c r="O5" s="4"/>
      <c r="P5" s="4"/>
      <c r="Q5" s="4"/>
      <c r="R5" s="4"/>
    </row>
    <row r="6">
      <c r="B6" s="17">
        <v>1.0</v>
      </c>
      <c r="C6" s="22" t="s">
        <v>9</v>
      </c>
      <c r="D6" s="22" t="s">
        <v>10</v>
      </c>
      <c r="E6" s="23" t="s">
        <v>11</v>
      </c>
      <c r="F6" s="24" t="s">
        <v>12</v>
      </c>
      <c r="G6" s="25"/>
      <c r="H6" s="26">
        <v>1.0</v>
      </c>
      <c r="I6" s="26"/>
      <c r="J6" s="26"/>
      <c r="K6" s="26"/>
      <c r="L6" s="4"/>
      <c r="M6" s="4"/>
      <c r="N6" s="4"/>
      <c r="O6" s="4"/>
      <c r="P6" s="4"/>
      <c r="Q6" s="4"/>
      <c r="R6" s="4"/>
    </row>
    <row r="7">
      <c r="B7" s="17">
        <v>2.0</v>
      </c>
      <c r="C7" s="22" t="s">
        <v>13</v>
      </c>
      <c r="D7" s="22" t="s">
        <v>14</v>
      </c>
      <c r="E7" s="23" t="s">
        <v>15</v>
      </c>
      <c r="F7" s="23" t="s">
        <v>16</v>
      </c>
      <c r="G7" s="25"/>
      <c r="H7" s="26">
        <v>1.0</v>
      </c>
      <c r="I7" s="26"/>
      <c r="J7" s="26"/>
      <c r="K7" s="25"/>
      <c r="L7" s="4"/>
      <c r="M7" s="4"/>
      <c r="N7" s="4"/>
      <c r="O7" s="4"/>
      <c r="P7" s="4"/>
      <c r="Q7" s="4"/>
      <c r="R7" s="4"/>
    </row>
    <row r="8">
      <c r="B8" s="17">
        <v>3.0</v>
      </c>
      <c r="C8" s="22" t="s">
        <v>17</v>
      </c>
      <c r="D8" s="22" t="s">
        <v>18</v>
      </c>
      <c r="E8" s="23" t="s">
        <v>19</v>
      </c>
      <c r="F8" s="23" t="s">
        <v>20</v>
      </c>
      <c r="G8" s="25"/>
      <c r="H8" s="26">
        <v>1.0</v>
      </c>
      <c r="I8" s="26"/>
      <c r="J8" s="26"/>
      <c r="K8" s="25"/>
      <c r="L8" s="4"/>
      <c r="M8" s="4"/>
      <c r="N8" s="4"/>
      <c r="O8" s="4"/>
      <c r="P8" s="4"/>
      <c r="Q8" s="4"/>
      <c r="R8" s="4"/>
    </row>
    <row r="9">
      <c r="B9" s="17">
        <v>4.0</v>
      </c>
      <c r="C9" s="22" t="s">
        <v>21</v>
      </c>
      <c r="D9" s="22" t="s">
        <v>22</v>
      </c>
      <c r="E9" s="23" t="s">
        <v>23</v>
      </c>
      <c r="F9" s="27" t="s">
        <v>24</v>
      </c>
      <c r="G9" s="25"/>
      <c r="H9" s="26">
        <v>1.0</v>
      </c>
      <c r="I9" s="26"/>
      <c r="J9" s="26"/>
      <c r="K9" s="25"/>
      <c r="L9" s="4"/>
      <c r="M9" s="4"/>
      <c r="N9" s="4"/>
      <c r="O9" s="4"/>
      <c r="P9" s="4"/>
      <c r="Q9" s="4"/>
      <c r="R9" s="4"/>
    </row>
    <row r="10">
      <c r="B10" s="17">
        <v>5.0</v>
      </c>
      <c r="C10" s="22" t="s">
        <v>25</v>
      </c>
      <c r="D10" s="22" t="s">
        <v>26</v>
      </c>
      <c r="E10" s="28" t="s">
        <v>27</v>
      </c>
      <c r="F10" s="29" t="s">
        <v>28</v>
      </c>
      <c r="G10" s="25"/>
      <c r="H10" s="26">
        <v>1.0</v>
      </c>
      <c r="I10" s="26"/>
      <c r="J10" s="26"/>
      <c r="K10" s="25"/>
      <c r="L10" s="4"/>
      <c r="M10" s="4"/>
      <c r="N10" s="4"/>
      <c r="O10" s="4"/>
      <c r="P10" s="4"/>
      <c r="Q10" s="4"/>
      <c r="R10" s="4"/>
    </row>
    <row r="11">
      <c r="B11" s="17">
        <v>6.0</v>
      </c>
      <c r="C11" s="22" t="s">
        <v>29</v>
      </c>
      <c r="D11" s="22" t="s">
        <v>30</v>
      </c>
      <c r="E11" s="28" t="s">
        <v>31</v>
      </c>
      <c r="F11" s="27" t="s">
        <v>32</v>
      </c>
      <c r="G11" s="25"/>
      <c r="H11" s="26">
        <v>1.0</v>
      </c>
      <c r="I11" s="26"/>
      <c r="J11" s="26"/>
      <c r="K11" s="25"/>
      <c r="L11" s="4"/>
      <c r="M11" s="4"/>
      <c r="N11" s="4"/>
      <c r="O11" s="4"/>
      <c r="P11" s="4"/>
      <c r="Q11" s="4"/>
      <c r="R11" s="4"/>
    </row>
    <row r="12">
      <c r="B12" s="17">
        <v>7.0</v>
      </c>
      <c r="C12" s="22" t="s">
        <v>33</v>
      </c>
      <c r="D12" s="22" t="s">
        <v>34</v>
      </c>
      <c r="E12" s="23" t="s">
        <v>35</v>
      </c>
      <c r="F12" s="27" t="s">
        <v>36</v>
      </c>
      <c r="G12" s="25"/>
      <c r="H12" s="26">
        <v>1.0</v>
      </c>
      <c r="I12" s="26"/>
      <c r="J12" s="26"/>
      <c r="K12" s="25"/>
      <c r="L12" s="4"/>
      <c r="M12" s="4"/>
      <c r="N12" s="4"/>
      <c r="O12" s="4"/>
      <c r="P12" s="4"/>
      <c r="Q12" s="4"/>
      <c r="R12" s="4"/>
    </row>
    <row r="13">
      <c r="B13" s="17">
        <v>8.0</v>
      </c>
      <c r="C13" s="22" t="s">
        <v>37</v>
      </c>
      <c r="D13" s="22" t="s">
        <v>38</v>
      </c>
      <c r="E13" s="30" t="s">
        <v>39</v>
      </c>
      <c r="F13" s="31"/>
      <c r="G13" s="25"/>
      <c r="H13" s="26"/>
      <c r="I13" s="26"/>
      <c r="J13" s="26"/>
      <c r="K13" s="26">
        <v>1.0</v>
      </c>
      <c r="L13" s="4"/>
      <c r="M13" s="4"/>
      <c r="N13" s="4"/>
      <c r="O13" s="4"/>
      <c r="P13" s="4"/>
      <c r="Q13" s="4"/>
      <c r="R13" s="4"/>
    </row>
    <row r="14">
      <c r="B14" s="17">
        <v>9.0</v>
      </c>
      <c r="C14" s="22" t="s">
        <v>40</v>
      </c>
      <c r="D14" s="22" t="s">
        <v>41</v>
      </c>
      <c r="E14" s="30" t="s">
        <v>42</v>
      </c>
      <c r="F14" s="23" t="s">
        <v>43</v>
      </c>
      <c r="G14" s="25"/>
      <c r="H14" s="26">
        <v>1.0</v>
      </c>
      <c r="I14" s="26"/>
      <c r="J14" s="26"/>
      <c r="K14" s="25"/>
      <c r="L14" s="4"/>
      <c r="M14" s="4"/>
      <c r="N14" s="4"/>
      <c r="O14" s="4"/>
      <c r="P14" s="4"/>
      <c r="Q14" s="4"/>
      <c r="R14" s="4"/>
    </row>
    <row r="15">
      <c r="B15" s="17">
        <v>10.0</v>
      </c>
      <c r="C15" s="22" t="s">
        <v>44</v>
      </c>
      <c r="D15" s="22" t="s">
        <v>45</v>
      </c>
      <c r="E15" s="32" t="s">
        <v>46</v>
      </c>
      <c r="F15" s="33" t="s">
        <v>47</v>
      </c>
      <c r="G15" s="25"/>
      <c r="H15" s="26">
        <v>1.0</v>
      </c>
      <c r="I15" s="26"/>
      <c r="J15" s="26"/>
      <c r="K15" s="25"/>
      <c r="L15" s="4"/>
      <c r="M15" s="4"/>
      <c r="N15" s="4"/>
      <c r="O15" s="4"/>
      <c r="P15" s="4"/>
      <c r="Q15" s="4"/>
      <c r="R15" s="4"/>
    </row>
    <row r="16">
      <c r="B16" s="17">
        <v>11.0</v>
      </c>
      <c r="C16" s="22" t="s">
        <v>48</v>
      </c>
      <c r="D16" s="22" t="s">
        <v>49</v>
      </c>
      <c r="E16" s="34" t="s">
        <v>50</v>
      </c>
      <c r="F16" s="35"/>
      <c r="G16" s="25"/>
      <c r="H16" s="26"/>
      <c r="I16" s="26"/>
      <c r="J16" s="26"/>
      <c r="K16" s="25">
        <v>1.0</v>
      </c>
      <c r="L16" s="4"/>
      <c r="M16" s="4"/>
      <c r="N16" s="4"/>
      <c r="O16" s="4"/>
      <c r="P16" s="4"/>
      <c r="Q16" s="4"/>
      <c r="R16" s="4"/>
    </row>
    <row r="17">
      <c r="B17" s="17">
        <v>12.0</v>
      </c>
      <c r="C17" s="22" t="s">
        <v>51</v>
      </c>
      <c r="D17" s="22" t="s">
        <v>52</v>
      </c>
      <c r="E17" s="32" t="s">
        <v>53</v>
      </c>
      <c r="F17" s="33" t="s">
        <v>54</v>
      </c>
      <c r="G17" s="25"/>
      <c r="H17" s="26">
        <v>1.0</v>
      </c>
      <c r="I17" s="26"/>
      <c r="J17" s="26"/>
      <c r="K17" s="25"/>
      <c r="L17" s="4"/>
      <c r="M17" s="4"/>
      <c r="N17" s="4"/>
      <c r="O17" s="4"/>
      <c r="P17" s="4"/>
      <c r="Q17" s="4"/>
      <c r="R17" s="4"/>
    </row>
    <row r="18">
      <c r="B18" s="17">
        <v>13.0</v>
      </c>
      <c r="C18" s="22" t="s">
        <v>55</v>
      </c>
      <c r="D18" s="22" t="s">
        <v>56</v>
      </c>
      <c r="E18" s="32" t="s">
        <v>57</v>
      </c>
      <c r="F18" s="29" t="s">
        <v>58</v>
      </c>
      <c r="G18" s="25"/>
      <c r="H18" s="26">
        <v>1.0</v>
      </c>
      <c r="I18" s="26"/>
      <c r="J18" s="26"/>
      <c r="K18" s="25"/>
      <c r="L18" s="4"/>
      <c r="M18" s="4"/>
      <c r="N18" s="4"/>
      <c r="O18" s="4"/>
      <c r="P18" s="4"/>
      <c r="Q18" s="4"/>
      <c r="R18" s="4"/>
    </row>
    <row r="19">
      <c r="B19" s="17">
        <v>14.0</v>
      </c>
      <c r="C19" s="22" t="s">
        <v>59</v>
      </c>
      <c r="D19" s="22" t="s">
        <v>60</v>
      </c>
      <c r="E19" s="32" t="s">
        <v>61</v>
      </c>
      <c r="F19" s="29" t="s">
        <v>62</v>
      </c>
      <c r="G19" s="25"/>
      <c r="H19" s="26">
        <v>1.0</v>
      </c>
      <c r="I19" s="26"/>
      <c r="J19" s="26"/>
      <c r="K19" s="25"/>
      <c r="L19" s="4"/>
      <c r="M19" s="4"/>
      <c r="N19" s="4"/>
      <c r="O19" s="4"/>
      <c r="P19" s="4"/>
      <c r="Q19" s="4"/>
      <c r="R19" s="4"/>
    </row>
    <row r="20">
      <c r="B20" s="17">
        <v>15.0</v>
      </c>
      <c r="C20" s="22" t="s">
        <v>63</v>
      </c>
      <c r="D20" s="22" t="s">
        <v>64</v>
      </c>
      <c r="E20" s="32" t="s">
        <v>65</v>
      </c>
      <c r="F20" s="29" t="s">
        <v>66</v>
      </c>
      <c r="G20" s="25"/>
      <c r="H20" s="26">
        <v>1.0</v>
      </c>
      <c r="I20" s="26"/>
      <c r="J20" s="26"/>
      <c r="K20" s="25"/>
      <c r="L20" s="4"/>
      <c r="M20" s="4"/>
      <c r="N20" s="4"/>
      <c r="O20" s="4"/>
      <c r="P20" s="4"/>
      <c r="Q20" s="4"/>
      <c r="R20" s="4"/>
    </row>
    <row r="21" ht="15.75" customHeight="1">
      <c r="B21" s="17">
        <v>16.0</v>
      </c>
      <c r="C21" s="22" t="s">
        <v>67</v>
      </c>
      <c r="D21" s="22" t="s">
        <v>68</v>
      </c>
      <c r="E21" s="32" t="s">
        <v>69</v>
      </c>
      <c r="F21" s="29" t="s">
        <v>70</v>
      </c>
      <c r="G21" s="25"/>
      <c r="H21" s="26">
        <v>1.0</v>
      </c>
      <c r="I21" s="26"/>
      <c r="J21" s="26"/>
      <c r="K21" s="25"/>
      <c r="L21" s="4"/>
      <c r="M21" s="4"/>
      <c r="N21" s="4"/>
      <c r="O21" s="4"/>
      <c r="P21" s="4"/>
      <c r="Q21" s="4"/>
      <c r="R21" s="4"/>
    </row>
    <row r="22" ht="15.75" customHeight="1">
      <c r="B22" s="17">
        <v>17.0</v>
      </c>
      <c r="C22" s="22" t="s">
        <v>71</v>
      </c>
      <c r="D22" s="22" t="s">
        <v>72</v>
      </c>
      <c r="E22" s="32" t="s">
        <v>73</v>
      </c>
      <c r="F22" s="29" t="s">
        <v>74</v>
      </c>
      <c r="G22" s="25"/>
      <c r="H22" s="26">
        <v>1.0</v>
      </c>
      <c r="I22" s="26"/>
      <c r="J22" s="26"/>
      <c r="K22" s="25"/>
      <c r="L22" s="4"/>
      <c r="M22" s="4"/>
      <c r="N22" s="4"/>
      <c r="O22" s="4"/>
      <c r="P22" s="4"/>
      <c r="Q22" s="4"/>
      <c r="R22" s="4"/>
    </row>
    <row r="23" ht="15.75" customHeight="1">
      <c r="B23" s="17">
        <v>18.0</v>
      </c>
      <c r="C23" s="22" t="s">
        <v>75</v>
      </c>
      <c r="D23" s="22" t="s">
        <v>76</v>
      </c>
      <c r="E23" s="32" t="s">
        <v>77</v>
      </c>
      <c r="F23" s="29" t="s">
        <v>78</v>
      </c>
      <c r="G23" s="25"/>
      <c r="H23" s="26">
        <v>1.0</v>
      </c>
      <c r="I23" s="26"/>
      <c r="J23" s="26"/>
      <c r="K23" s="25"/>
      <c r="L23" s="4"/>
      <c r="M23" s="4"/>
      <c r="N23" s="4"/>
      <c r="O23" s="4"/>
      <c r="P23" s="4"/>
      <c r="Q23" s="4"/>
      <c r="R23" s="4"/>
    </row>
    <row r="24" ht="15.75" customHeight="1">
      <c r="B24" s="17">
        <v>19.0</v>
      </c>
      <c r="C24" s="22" t="s">
        <v>79</v>
      </c>
      <c r="D24" s="22" t="s">
        <v>80</v>
      </c>
      <c r="E24" s="32" t="s">
        <v>81</v>
      </c>
      <c r="F24" s="29" t="s">
        <v>82</v>
      </c>
      <c r="G24" s="25"/>
      <c r="H24" s="26">
        <v>1.0</v>
      </c>
      <c r="I24" s="26"/>
      <c r="J24" s="26"/>
      <c r="K24" s="25"/>
      <c r="L24" s="4"/>
      <c r="M24" s="4"/>
      <c r="N24" s="4"/>
      <c r="O24" s="4"/>
      <c r="P24" s="4"/>
      <c r="Q24" s="4"/>
      <c r="R24" s="4"/>
    </row>
    <row r="25" ht="15.75" customHeight="1">
      <c r="B25" s="17">
        <v>20.0</v>
      </c>
      <c r="C25" s="22" t="s">
        <v>83</v>
      </c>
      <c r="D25" s="22" t="s">
        <v>84</v>
      </c>
      <c r="E25" s="32" t="s">
        <v>85</v>
      </c>
      <c r="F25" s="29" t="s">
        <v>86</v>
      </c>
      <c r="G25" s="25"/>
      <c r="H25" s="26">
        <v>1.0</v>
      </c>
      <c r="I25" s="26"/>
      <c r="J25" s="26"/>
      <c r="K25" s="25"/>
      <c r="L25" s="4"/>
      <c r="M25" s="4"/>
      <c r="N25" s="4"/>
      <c r="O25" s="4"/>
      <c r="P25" s="4"/>
      <c r="Q25" s="4"/>
      <c r="R25" s="4"/>
    </row>
    <row r="26" ht="15.75" customHeight="1">
      <c r="B26" s="17">
        <v>21.0</v>
      </c>
      <c r="C26" s="22" t="s">
        <v>87</v>
      </c>
      <c r="D26" s="22" t="s">
        <v>88</v>
      </c>
      <c r="E26" s="32" t="s">
        <v>89</v>
      </c>
      <c r="F26" s="29" t="s">
        <v>90</v>
      </c>
      <c r="G26" s="25"/>
      <c r="H26" s="26">
        <v>1.0</v>
      </c>
      <c r="I26" s="26"/>
      <c r="J26" s="26"/>
      <c r="K26" s="25"/>
      <c r="L26" s="4"/>
      <c r="M26" s="4"/>
      <c r="N26" s="4"/>
      <c r="O26" s="4"/>
      <c r="P26" s="4"/>
      <c r="Q26" s="4"/>
      <c r="R26" s="4"/>
    </row>
    <row r="27" ht="15.75" customHeight="1">
      <c r="B27" s="17">
        <v>22.0</v>
      </c>
      <c r="C27" s="22" t="s">
        <v>91</v>
      </c>
      <c r="D27" s="22" t="s">
        <v>92</v>
      </c>
      <c r="E27" s="32" t="s">
        <v>93</v>
      </c>
      <c r="F27" s="29" t="s">
        <v>94</v>
      </c>
      <c r="G27" s="25"/>
      <c r="H27" s="26">
        <v>1.0</v>
      </c>
      <c r="I27" s="26"/>
      <c r="J27" s="26"/>
      <c r="K27" s="25"/>
      <c r="L27" s="4"/>
      <c r="M27" s="4"/>
      <c r="N27" s="4"/>
      <c r="O27" s="4"/>
      <c r="P27" s="4"/>
      <c r="Q27" s="4"/>
      <c r="R27" s="4"/>
    </row>
    <row r="28" ht="15.75" customHeight="1">
      <c r="B28" s="17">
        <v>23.0</v>
      </c>
      <c r="C28" s="22" t="s">
        <v>95</v>
      </c>
      <c r="D28" s="22" t="s">
        <v>96</v>
      </c>
      <c r="E28" s="30" t="s">
        <v>97</v>
      </c>
      <c r="F28" s="35"/>
      <c r="G28" s="25"/>
      <c r="H28" s="26"/>
      <c r="I28" s="26"/>
      <c r="J28" s="26"/>
      <c r="K28" s="26">
        <v>1.0</v>
      </c>
      <c r="L28" s="4"/>
      <c r="M28" s="4"/>
      <c r="N28" s="4"/>
      <c r="O28" s="4"/>
      <c r="P28" s="4"/>
      <c r="Q28" s="4"/>
      <c r="R28" s="4"/>
    </row>
    <row r="29" ht="15.75" customHeight="1">
      <c r="B29" s="17">
        <v>24.0</v>
      </c>
      <c r="C29" s="22" t="s">
        <v>98</v>
      </c>
      <c r="D29" s="22" t="s">
        <v>99</v>
      </c>
      <c r="E29" s="32" t="s">
        <v>100</v>
      </c>
      <c r="F29" s="29" t="s">
        <v>101</v>
      </c>
      <c r="G29" s="25"/>
      <c r="H29" s="26">
        <v>1.0</v>
      </c>
      <c r="I29" s="26"/>
      <c r="J29" s="26"/>
      <c r="K29" s="25"/>
      <c r="L29" s="4"/>
      <c r="M29" s="4"/>
      <c r="N29" s="4"/>
      <c r="O29" s="4"/>
      <c r="P29" s="4"/>
      <c r="Q29" s="4"/>
      <c r="R29" s="4"/>
    </row>
    <row r="30" ht="15.75" customHeight="1">
      <c r="B30" s="17">
        <v>25.0</v>
      </c>
      <c r="C30" s="22" t="s">
        <v>102</v>
      </c>
      <c r="D30" s="22" t="s">
        <v>103</v>
      </c>
      <c r="E30" s="30" t="s">
        <v>104</v>
      </c>
      <c r="F30" s="35"/>
      <c r="G30" s="25"/>
      <c r="H30" s="26"/>
      <c r="I30" s="26"/>
      <c r="J30" s="26"/>
      <c r="K30" s="26">
        <v>1.0</v>
      </c>
      <c r="L30" s="4"/>
      <c r="M30" s="4"/>
      <c r="N30" s="4"/>
      <c r="O30" s="4"/>
      <c r="P30" s="4"/>
      <c r="Q30" s="4"/>
      <c r="R30" s="4"/>
    </row>
    <row r="31" ht="15.75" customHeight="1">
      <c r="B31" s="17">
        <v>26.0</v>
      </c>
      <c r="C31" s="22" t="s">
        <v>105</v>
      </c>
      <c r="D31" s="22" t="s">
        <v>106</v>
      </c>
      <c r="E31" s="32" t="s">
        <v>107</v>
      </c>
      <c r="F31" s="29" t="s">
        <v>108</v>
      </c>
      <c r="G31" s="25"/>
      <c r="H31" s="26">
        <v>1.0</v>
      </c>
      <c r="I31" s="26"/>
      <c r="J31" s="26"/>
      <c r="K31" s="25"/>
      <c r="L31" s="4"/>
      <c r="M31" s="4"/>
      <c r="N31" s="4"/>
      <c r="O31" s="4"/>
      <c r="P31" s="4"/>
      <c r="Q31" s="4"/>
      <c r="R31" s="4"/>
    </row>
    <row r="32" ht="15.75" customHeight="1">
      <c r="B32" s="17">
        <v>27.0</v>
      </c>
      <c r="C32" s="22" t="s">
        <v>109</v>
      </c>
      <c r="D32" s="22" t="s">
        <v>110</v>
      </c>
      <c r="E32" s="30" t="s">
        <v>111</v>
      </c>
      <c r="F32" s="35"/>
      <c r="G32" s="25"/>
      <c r="H32" s="26"/>
      <c r="I32" s="26"/>
      <c r="J32" s="26"/>
      <c r="K32" s="26">
        <v>1.0</v>
      </c>
      <c r="L32" s="4"/>
      <c r="M32" s="4"/>
      <c r="N32" s="4"/>
      <c r="O32" s="4"/>
      <c r="P32" s="4"/>
      <c r="Q32" s="4"/>
      <c r="R32" s="4"/>
    </row>
    <row r="33" ht="15.75" customHeight="1">
      <c r="B33" s="17">
        <v>28.0</v>
      </c>
      <c r="C33" s="22" t="s">
        <v>112</v>
      </c>
      <c r="D33" s="22" t="s">
        <v>113</v>
      </c>
      <c r="E33" s="32" t="s">
        <v>114</v>
      </c>
      <c r="F33" s="29" t="s">
        <v>115</v>
      </c>
      <c r="G33" s="25"/>
      <c r="H33" s="26">
        <v>1.0</v>
      </c>
      <c r="I33" s="26"/>
      <c r="J33" s="26"/>
      <c r="K33" s="25"/>
      <c r="L33" s="4"/>
      <c r="M33" s="4"/>
      <c r="N33" s="4"/>
      <c r="O33" s="4"/>
      <c r="P33" s="4"/>
      <c r="Q33" s="4"/>
      <c r="R33" s="4"/>
    </row>
    <row r="34" ht="15.75" customHeight="1">
      <c r="B34" s="17">
        <v>29.0</v>
      </c>
      <c r="C34" s="22" t="s">
        <v>116</v>
      </c>
      <c r="D34" s="22" t="s">
        <v>117</v>
      </c>
      <c r="E34" s="30" t="s">
        <v>118</v>
      </c>
      <c r="F34" s="35"/>
      <c r="G34" s="25"/>
      <c r="H34" s="25"/>
      <c r="I34" s="25"/>
      <c r="J34" s="25"/>
      <c r="K34" s="26">
        <v>1.0</v>
      </c>
      <c r="L34" s="4"/>
      <c r="M34" s="4"/>
      <c r="N34" s="4"/>
      <c r="O34" s="4"/>
      <c r="P34" s="4"/>
      <c r="Q34" s="4"/>
      <c r="R34" s="4"/>
    </row>
    <row r="35" ht="15.75" customHeight="1">
      <c r="B35" s="17"/>
      <c r="C35" s="22" t="s">
        <v>119</v>
      </c>
      <c r="D35" s="22" t="s">
        <v>120</v>
      </c>
      <c r="E35" s="32" t="s">
        <v>121</v>
      </c>
      <c r="F35" s="29" t="s">
        <v>122</v>
      </c>
      <c r="G35" s="25"/>
      <c r="H35" s="36">
        <v>1.0</v>
      </c>
      <c r="I35" s="25"/>
      <c r="J35" s="25"/>
      <c r="K35" s="25"/>
      <c r="L35" s="4"/>
      <c r="M35" s="4"/>
      <c r="N35" s="4"/>
      <c r="O35" s="4"/>
      <c r="P35" s="4"/>
      <c r="Q35" s="4"/>
      <c r="R35" s="4"/>
    </row>
    <row r="36" ht="15.75" customHeight="1">
      <c r="A36" s="37"/>
      <c r="B36" s="17">
        <v>30.0</v>
      </c>
      <c r="C36" s="22" t="s">
        <v>123</v>
      </c>
      <c r="D36" s="22" t="s">
        <v>124</v>
      </c>
      <c r="E36" s="30" t="s">
        <v>125</v>
      </c>
      <c r="F36" s="35"/>
      <c r="G36" s="25"/>
      <c r="H36" s="26"/>
      <c r="I36" s="26"/>
      <c r="J36" s="26"/>
      <c r="K36" s="26">
        <v>1.0</v>
      </c>
      <c r="L36" s="4"/>
      <c r="M36" s="4"/>
      <c r="N36" s="4"/>
      <c r="O36" s="4"/>
      <c r="P36" s="4"/>
      <c r="Q36" s="4"/>
      <c r="R36" s="4"/>
    </row>
    <row r="37" ht="15.75" customHeight="1">
      <c r="B37" s="17">
        <v>31.0</v>
      </c>
      <c r="C37" s="22" t="s">
        <v>126</v>
      </c>
      <c r="D37" s="22" t="s">
        <v>127</v>
      </c>
      <c r="E37" s="32" t="s">
        <v>128</v>
      </c>
      <c r="F37" s="29" t="s">
        <v>129</v>
      </c>
      <c r="G37" s="25"/>
      <c r="H37" s="26">
        <v>1.0</v>
      </c>
      <c r="I37" s="26"/>
      <c r="J37" s="26"/>
      <c r="K37" s="25"/>
      <c r="L37" s="4"/>
      <c r="M37" s="4"/>
      <c r="N37" s="4"/>
      <c r="O37" s="4"/>
      <c r="P37" s="4"/>
      <c r="Q37" s="4"/>
      <c r="R37" s="4"/>
    </row>
    <row r="38" ht="15.75" customHeight="1">
      <c r="B38" s="17">
        <v>32.0</v>
      </c>
      <c r="C38" s="22" t="s">
        <v>130</v>
      </c>
      <c r="D38" s="22" t="s">
        <v>131</v>
      </c>
      <c r="E38" s="30" t="s">
        <v>132</v>
      </c>
      <c r="F38" s="35"/>
      <c r="G38" s="25"/>
      <c r="H38" s="26"/>
      <c r="I38" s="26"/>
      <c r="J38" s="26"/>
      <c r="K38" s="25">
        <v>1.0</v>
      </c>
      <c r="L38" s="4"/>
      <c r="M38" s="4"/>
      <c r="N38" s="4"/>
      <c r="O38" s="4"/>
      <c r="P38" s="4"/>
      <c r="Q38" s="4"/>
      <c r="R38" s="4"/>
    </row>
    <row r="39" ht="15.75" customHeight="1">
      <c r="B39" s="17">
        <v>33.0</v>
      </c>
      <c r="C39" s="22" t="s">
        <v>133</v>
      </c>
      <c r="D39" s="22" t="s">
        <v>134</v>
      </c>
      <c r="E39" s="32" t="s">
        <v>135</v>
      </c>
      <c r="F39" s="29" t="s">
        <v>136</v>
      </c>
      <c r="G39" s="25"/>
      <c r="H39" s="26">
        <v>1.0</v>
      </c>
      <c r="I39" s="26"/>
      <c r="J39" s="26"/>
      <c r="K39" s="25"/>
      <c r="L39" s="4"/>
      <c r="M39" s="4"/>
      <c r="N39" s="4"/>
      <c r="O39" s="4"/>
      <c r="P39" s="4"/>
      <c r="Q39" s="4"/>
      <c r="R39" s="4"/>
    </row>
    <row r="40" ht="15.75" customHeight="1">
      <c r="B40" s="17">
        <v>34.0</v>
      </c>
      <c r="C40" s="22" t="s">
        <v>137</v>
      </c>
      <c r="D40" s="22" t="s">
        <v>138</v>
      </c>
      <c r="E40" s="30" t="s">
        <v>139</v>
      </c>
      <c r="F40" s="35"/>
      <c r="G40" s="25"/>
      <c r="H40" s="26"/>
      <c r="I40" s="26"/>
      <c r="J40" s="26"/>
      <c r="K40" s="26">
        <v>1.0</v>
      </c>
      <c r="L40" s="4"/>
      <c r="M40" s="4"/>
      <c r="N40" s="4"/>
      <c r="O40" s="4"/>
      <c r="P40" s="4"/>
      <c r="Q40" s="4"/>
      <c r="R40" s="4"/>
    </row>
    <row r="41" ht="15.75" customHeight="1">
      <c r="B41" s="17">
        <v>35.0</v>
      </c>
      <c r="C41" s="22" t="s">
        <v>140</v>
      </c>
      <c r="D41" s="22" t="s">
        <v>141</v>
      </c>
      <c r="E41" s="32" t="s">
        <v>142</v>
      </c>
      <c r="F41" s="29" t="s">
        <v>143</v>
      </c>
      <c r="G41" s="25"/>
      <c r="H41" s="26">
        <v>1.0</v>
      </c>
      <c r="I41" s="26"/>
      <c r="J41" s="26"/>
      <c r="K41" s="25"/>
      <c r="L41" s="4"/>
      <c r="M41" s="4"/>
      <c r="N41" s="4"/>
      <c r="O41" s="4"/>
      <c r="P41" s="4"/>
      <c r="Q41" s="4"/>
      <c r="R41" s="4"/>
    </row>
    <row r="42" ht="15.75" customHeight="1">
      <c r="B42" s="17">
        <v>36.0</v>
      </c>
      <c r="C42" s="22" t="s">
        <v>144</v>
      </c>
      <c r="D42" s="22" t="s">
        <v>145</v>
      </c>
      <c r="E42" s="30" t="s">
        <v>146</v>
      </c>
      <c r="F42" s="29" t="s">
        <v>147</v>
      </c>
      <c r="G42" s="25"/>
      <c r="H42" s="26">
        <v>1.0</v>
      </c>
      <c r="I42" s="26"/>
      <c r="J42" s="26"/>
      <c r="K42" s="25"/>
      <c r="L42" s="4"/>
      <c r="M42" s="4"/>
      <c r="N42" s="4"/>
      <c r="O42" s="4"/>
      <c r="P42" s="4"/>
      <c r="Q42" s="4"/>
      <c r="R42" s="4"/>
    </row>
    <row r="43" ht="15.75" customHeight="1">
      <c r="B43" s="17">
        <v>37.0</v>
      </c>
      <c r="C43" s="22" t="s">
        <v>148</v>
      </c>
      <c r="D43" s="22" t="s">
        <v>149</v>
      </c>
      <c r="E43" s="32" t="s">
        <v>150</v>
      </c>
      <c r="F43" s="29" t="s">
        <v>151</v>
      </c>
      <c r="G43" s="25"/>
      <c r="H43" s="26">
        <v>1.0</v>
      </c>
      <c r="I43" s="26"/>
      <c r="J43" s="26"/>
      <c r="K43" s="25"/>
      <c r="L43" s="4"/>
      <c r="M43" s="4"/>
      <c r="N43" s="4"/>
      <c r="O43" s="4"/>
      <c r="P43" s="4"/>
      <c r="Q43" s="4"/>
      <c r="R43" s="4"/>
    </row>
    <row r="44" ht="15.75" customHeight="1">
      <c r="B44" s="17">
        <v>38.0</v>
      </c>
      <c r="C44" s="22" t="s">
        <v>152</v>
      </c>
      <c r="D44" s="22" t="s">
        <v>153</v>
      </c>
      <c r="E44" s="32" t="s">
        <v>154</v>
      </c>
      <c r="F44" s="29" t="s">
        <v>155</v>
      </c>
      <c r="G44" s="25"/>
      <c r="H44" s="26">
        <v>1.0</v>
      </c>
      <c r="I44" s="26"/>
      <c r="J44" s="26"/>
      <c r="K44" s="25"/>
      <c r="L44" s="4"/>
      <c r="M44" s="4"/>
      <c r="N44" s="4"/>
      <c r="O44" s="4"/>
      <c r="P44" s="4"/>
      <c r="Q44" s="4"/>
      <c r="R44" s="4"/>
    </row>
    <row r="45" ht="15.75" customHeight="1">
      <c r="B45" s="17">
        <v>39.0</v>
      </c>
      <c r="C45" s="22" t="s">
        <v>156</v>
      </c>
      <c r="D45" s="22" t="s">
        <v>157</v>
      </c>
      <c r="E45" s="32" t="s">
        <v>158</v>
      </c>
      <c r="F45" s="29" t="s">
        <v>159</v>
      </c>
      <c r="G45" s="25"/>
      <c r="H45" s="26">
        <v>1.0</v>
      </c>
      <c r="I45" s="26"/>
      <c r="J45" s="26"/>
      <c r="K45" s="25"/>
      <c r="L45" s="4"/>
      <c r="M45" s="4"/>
      <c r="N45" s="4"/>
      <c r="O45" s="4"/>
      <c r="P45" s="4"/>
      <c r="Q45" s="4"/>
      <c r="R45" s="4"/>
    </row>
    <row r="46" ht="15.75" customHeight="1">
      <c r="B46" s="17">
        <v>40.0</v>
      </c>
      <c r="C46" s="22" t="s">
        <v>160</v>
      </c>
      <c r="D46" s="23" t="s">
        <v>161</v>
      </c>
      <c r="E46" s="32" t="s">
        <v>162</v>
      </c>
      <c r="F46" s="29" t="s">
        <v>163</v>
      </c>
      <c r="G46" s="25"/>
      <c r="H46" s="26">
        <v>1.0</v>
      </c>
      <c r="I46" s="26"/>
      <c r="J46" s="26"/>
      <c r="K46" s="25"/>
      <c r="L46" s="4"/>
      <c r="M46" s="4"/>
      <c r="N46" s="4"/>
      <c r="O46" s="4"/>
      <c r="P46" s="4"/>
      <c r="Q46" s="4"/>
      <c r="R46" s="4"/>
    </row>
    <row r="47" ht="15.75" customHeight="1">
      <c r="A47" s="37"/>
      <c r="B47" s="17">
        <v>41.0</v>
      </c>
      <c r="C47" s="22" t="s">
        <v>164</v>
      </c>
      <c r="D47" s="22" t="s">
        <v>165</v>
      </c>
      <c r="E47" s="32" t="s">
        <v>166</v>
      </c>
      <c r="F47" s="29" t="s">
        <v>167</v>
      </c>
      <c r="G47" s="25"/>
      <c r="H47" s="26">
        <v>1.0</v>
      </c>
      <c r="I47" s="26"/>
      <c r="J47" s="26"/>
      <c r="K47" s="25"/>
      <c r="L47" s="4"/>
      <c r="M47" s="4"/>
      <c r="N47" s="4"/>
      <c r="O47" s="4"/>
      <c r="P47" s="4"/>
      <c r="Q47" s="4"/>
      <c r="R47" s="4"/>
      <c r="S47" s="37"/>
      <c r="T47" s="37"/>
      <c r="U47" s="37"/>
      <c r="V47" s="37"/>
      <c r="W47" s="37"/>
      <c r="X47" s="37"/>
      <c r="Y47" s="37"/>
      <c r="Z47" s="37"/>
    </row>
    <row r="48" ht="15.75" customHeight="1">
      <c r="B48" s="17">
        <v>42.0</v>
      </c>
      <c r="C48" s="22" t="s">
        <v>168</v>
      </c>
      <c r="D48" s="22" t="s">
        <v>169</v>
      </c>
      <c r="E48" s="32" t="s">
        <v>170</v>
      </c>
      <c r="F48" s="29" t="s">
        <v>171</v>
      </c>
      <c r="G48" s="25"/>
      <c r="H48" s="26">
        <v>1.0</v>
      </c>
      <c r="I48" s="26"/>
      <c r="J48" s="26"/>
      <c r="K48" s="25"/>
      <c r="L48" s="4"/>
      <c r="M48" s="4"/>
      <c r="N48" s="4"/>
      <c r="O48" s="4"/>
      <c r="P48" s="4"/>
      <c r="Q48" s="4"/>
      <c r="R48" s="4"/>
    </row>
    <row r="49" ht="15.75" customHeight="1">
      <c r="B49" s="17">
        <v>43.0</v>
      </c>
      <c r="C49" s="22" t="s">
        <v>172</v>
      </c>
      <c r="D49" s="22" t="s">
        <v>173</v>
      </c>
      <c r="E49" s="32" t="s">
        <v>174</v>
      </c>
      <c r="F49" s="29" t="s">
        <v>175</v>
      </c>
      <c r="G49" s="25"/>
      <c r="H49" s="26">
        <v>1.0</v>
      </c>
      <c r="I49" s="26"/>
      <c r="J49" s="26"/>
      <c r="K49" s="25"/>
      <c r="L49" s="4"/>
      <c r="M49" s="4"/>
      <c r="N49" s="4"/>
      <c r="O49" s="4"/>
      <c r="P49" s="4"/>
      <c r="Q49" s="4"/>
      <c r="R49" s="4"/>
    </row>
    <row r="50" ht="15.75" customHeight="1">
      <c r="B50" s="17">
        <v>44.0</v>
      </c>
      <c r="C50" s="22" t="s">
        <v>176</v>
      </c>
      <c r="D50" s="22" t="s">
        <v>177</v>
      </c>
      <c r="E50" s="32" t="s">
        <v>178</v>
      </c>
      <c r="F50" s="29" t="s">
        <v>179</v>
      </c>
      <c r="G50" s="25"/>
      <c r="H50" s="26">
        <v>1.0</v>
      </c>
      <c r="I50" s="26"/>
      <c r="J50" s="26"/>
      <c r="K50" s="25"/>
      <c r="L50" s="4"/>
      <c r="M50" s="4"/>
      <c r="N50" s="4"/>
      <c r="O50" s="4"/>
      <c r="P50" s="4"/>
      <c r="Q50" s="4"/>
      <c r="R50" s="4"/>
    </row>
    <row r="51" ht="15.75" customHeight="1">
      <c r="B51" s="17">
        <v>45.0</v>
      </c>
      <c r="C51" s="22" t="s">
        <v>180</v>
      </c>
      <c r="D51" s="22" t="s">
        <v>181</v>
      </c>
      <c r="E51" s="32" t="s">
        <v>182</v>
      </c>
      <c r="F51" s="29" t="s">
        <v>183</v>
      </c>
      <c r="G51" s="25"/>
      <c r="H51" s="26">
        <v>1.0</v>
      </c>
      <c r="I51" s="26"/>
      <c r="J51" s="26"/>
      <c r="K51" s="25"/>
      <c r="L51" s="4"/>
      <c r="M51" s="4"/>
      <c r="N51" s="4"/>
      <c r="O51" s="4"/>
      <c r="P51" s="4"/>
      <c r="Q51" s="4"/>
      <c r="R51" s="4"/>
    </row>
    <row r="52" ht="15.75" customHeight="1">
      <c r="B52" s="17">
        <v>46.0</v>
      </c>
      <c r="C52" s="22" t="s">
        <v>184</v>
      </c>
      <c r="D52" s="22" t="s">
        <v>185</v>
      </c>
      <c r="E52" s="32" t="s">
        <v>186</v>
      </c>
      <c r="F52" s="29" t="s">
        <v>187</v>
      </c>
      <c r="G52" s="25"/>
      <c r="H52" s="26">
        <v>1.0</v>
      </c>
      <c r="I52" s="26"/>
      <c r="J52" s="26"/>
      <c r="K52" s="25"/>
      <c r="L52" s="4"/>
      <c r="M52" s="4"/>
      <c r="N52" s="4"/>
      <c r="O52" s="4"/>
      <c r="P52" s="4"/>
      <c r="Q52" s="4"/>
      <c r="R52" s="4"/>
    </row>
    <row r="53" ht="15.75" customHeight="1">
      <c r="B53" s="17">
        <v>47.0</v>
      </c>
      <c r="C53" s="22" t="s">
        <v>188</v>
      </c>
      <c r="D53" s="22" t="s">
        <v>189</v>
      </c>
      <c r="E53" s="32" t="s">
        <v>190</v>
      </c>
      <c r="F53" s="29" t="s">
        <v>191</v>
      </c>
      <c r="G53" s="25"/>
      <c r="H53" s="26">
        <v>1.0</v>
      </c>
      <c r="I53" s="26"/>
      <c r="J53" s="26"/>
      <c r="K53" s="25"/>
      <c r="L53" s="4"/>
      <c r="M53" s="4"/>
      <c r="N53" s="4"/>
      <c r="O53" s="4"/>
      <c r="P53" s="4"/>
      <c r="Q53" s="4"/>
      <c r="R53" s="4"/>
    </row>
    <row r="54" ht="15.75" customHeight="1">
      <c r="B54" s="17">
        <v>48.0</v>
      </c>
      <c r="C54" s="22" t="s">
        <v>192</v>
      </c>
      <c r="D54" s="22" t="s">
        <v>193</v>
      </c>
      <c r="E54" s="32" t="s">
        <v>194</v>
      </c>
      <c r="F54" s="29" t="s">
        <v>195</v>
      </c>
      <c r="G54" s="25"/>
      <c r="H54" s="26">
        <v>1.0</v>
      </c>
      <c r="I54" s="26"/>
      <c r="J54" s="26"/>
      <c r="K54" s="25"/>
      <c r="L54" s="4"/>
      <c r="M54" s="4"/>
      <c r="N54" s="4"/>
      <c r="O54" s="4"/>
      <c r="P54" s="4"/>
      <c r="Q54" s="4"/>
      <c r="R54" s="4"/>
    </row>
    <row r="55" ht="15.75" customHeight="1">
      <c r="B55" s="17">
        <v>49.0</v>
      </c>
      <c r="C55" s="22" t="s">
        <v>196</v>
      </c>
      <c r="D55" s="22" t="s">
        <v>197</v>
      </c>
      <c r="E55" s="32" t="s">
        <v>198</v>
      </c>
      <c r="F55" s="29" t="s">
        <v>199</v>
      </c>
      <c r="G55" s="25"/>
      <c r="H55" s="26">
        <v>1.0</v>
      </c>
      <c r="I55" s="26"/>
      <c r="J55" s="26"/>
      <c r="K55" s="25"/>
      <c r="L55" s="4"/>
      <c r="M55" s="4"/>
      <c r="N55" s="4"/>
      <c r="O55" s="4"/>
      <c r="P55" s="4"/>
      <c r="Q55" s="4"/>
      <c r="R55" s="4"/>
    </row>
    <row r="56" ht="15.75" customHeight="1">
      <c r="B56" s="17">
        <v>50.0</v>
      </c>
      <c r="C56" s="22" t="s">
        <v>200</v>
      </c>
      <c r="D56" s="22" t="s">
        <v>201</v>
      </c>
      <c r="E56" s="32" t="s">
        <v>202</v>
      </c>
      <c r="F56" s="29" t="s">
        <v>203</v>
      </c>
      <c r="G56" s="25"/>
      <c r="H56" s="26">
        <v>1.0</v>
      </c>
      <c r="I56" s="26"/>
      <c r="J56" s="26"/>
      <c r="K56" s="25"/>
      <c r="L56" s="4"/>
      <c r="M56" s="4"/>
      <c r="N56" s="4"/>
      <c r="O56" s="4"/>
      <c r="P56" s="4"/>
      <c r="Q56" s="4"/>
      <c r="R56" s="4"/>
    </row>
    <row r="57" ht="15.75" customHeight="1">
      <c r="B57" s="17">
        <v>51.0</v>
      </c>
      <c r="C57" s="22" t="s">
        <v>204</v>
      </c>
      <c r="D57" s="22" t="s">
        <v>205</v>
      </c>
      <c r="E57" s="32" t="s">
        <v>206</v>
      </c>
      <c r="F57" s="29" t="s">
        <v>207</v>
      </c>
      <c r="G57" s="25"/>
      <c r="H57" s="26">
        <v>1.0</v>
      </c>
      <c r="I57" s="26"/>
      <c r="J57" s="26"/>
      <c r="K57" s="25"/>
      <c r="L57" s="4"/>
      <c r="M57" s="4"/>
      <c r="N57" s="4"/>
      <c r="O57" s="4"/>
      <c r="P57" s="4"/>
      <c r="Q57" s="4"/>
      <c r="R57" s="4"/>
    </row>
    <row r="58" ht="15.75" customHeight="1">
      <c r="B58" s="17">
        <v>52.0</v>
      </c>
      <c r="C58" s="22" t="s">
        <v>208</v>
      </c>
      <c r="D58" s="22" t="s">
        <v>209</v>
      </c>
      <c r="E58" s="32" t="s">
        <v>210</v>
      </c>
      <c r="F58" s="29" t="s">
        <v>211</v>
      </c>
      <c r="G58" s="25"/>
      <c r="H58" s="26">
        <v>1.0</v>
      </c>
      <c r="I58" s="26"/>
      <c r="J58" s="26"/>
      <c r="K58" s="25"/>
      <c r="L58" s="4"/>
      <c r="M58" s="4"/>
      <c r="N58" s="4"/>
      <c r="O58" s="4"/>
      <c r="P58" s="4"/>
      <c r="Q58" s="4"/>
      <c r="R58" s="4"/>
    </row>
    <row r="59" ht="15.75" customHeight="1">
      <c r="B59" s="17">
        <v>53.0</v>
      </c>
      <c r="C59" s="22" t="s">
        <v>212</v>
      </c>
      <c r="D59" s="22" t="s">
        <v>213</v>
      </c>
      <c r="E59" s="32" t="s">
        <v>214</v>
      </c>
      <c r="F59" s="29" t="s">
        <v>215</v>
      </c>
      <c r="G59" s="25"/>
      <c r="H59" s="26">
        <v>1.0</v>
      </c>
      <c r="I59" s="26"/>
      <c r="J59" s="26"/>
      <c r="K59" s="25"/>
      <c r="L59" s="4"/>
      <c r="M59" s="4"/>
      <c r="N59" s="4"/>
      <c r="O59" s="4"/>
      <c r="P59" s="4"/>
      <c r="Q59" s="4"/>
      <c r="R59" s="4"/>
    </row>
    <row r="60" ht="15.75" customHeight="1">
      <c r="B60" s="17">
        <v>54.0</v>
      </c>
      <c r="C60" s="22" t="s">
        <v>216</v>
      </c>
      <c r="D60" s="22" t="s">
        <v>217</v>
      </c>
      <c r="E60" s="32" t="s">
        <v>218</v>
      </c>
      <c r="F60" s="29" t="s">
        <v>219</v>
      </c>
      <c r="G60" s="25"/>
      <c r="H60" s="26">
        <v>1.0</v>
      </c>
      <c r="I60" s="26"/>
      <c r="J60" s="26"/>
      <c r="K60" s="25"/>
      <c r="L60" s="4"/>
      <c r="M60" s="4"/>
      <c r="N60" s="4"/>
      <c r="O60" s="4"/>
      <c r="P60" s="4"/>
      <c r="Q60" s="4"/>
      <c r="R60" s="4"/>
    </row>
    <row r="61" ht="15.75" customHeight="1">
      <c r="B61" s="17">
        <v>55.0</v>
      </c>
      <c r="C61" s="22" t="s">
        <v>220</v>
      </c>
      <c r="D61" s="22" t="s">
        <v>221</v>
      </c>
      <c r="E61" s="32" t="s">
        <v>222</v>
      </c>
      <c r="F61" s="29" t="s">
        <v>223</v>
      </c>
      <c r="G61" s="25"/>
      <c r="H61" s="26">
        <v>1.0</v>
      </c>
      <c r="I61" s="26"/>
      <c r="J61" s="26"/>
      <c r="K61" s="25"/>
      <c r="L61" s="4"/>
      <c r="M61" s="4"/>
      <c r="N61" s="4"/>
      <c r="O61" s="4"/>
      <c r="P61" s="4"/>
      <c r="Q61" s="4"/>
      <c r="R61" s="4"/>
    </row>
    <row r="62" ht="15.75" customHeight="1">
      <c r="B62" s="17">
        <v>56.0</v>
      </c>
      <c r="C62" s="22" t="s">
        <v>224</v>
      </c>
      <c r="D62" s="22" t="s">
        <v>225</v>
      </c>
      <c r="E62" s="30" t="s">
        <v>226</v>
      </c>
      <c r="F62" s="35"/>
      <c r="G62" s="25"/>
      <c r="H62" s="25"/>
      <c r="I62" s="25"/>
      <c r="J62" s="25"/>
      <c r="K62" s="26">
        <v>1.0</v>
      </c>
      <c r="L62" s="4"/>
      <c r="M62" s="4"/>
      <c r="N62" s="4"/>
      <c r="O62" s="4"/>
      <c r="P62" s="4"/>
      <c r="Q62" s="4"/>
      <c r="R62" s="4"/>
    </row>
    <row r="63" ht="15.75" customHeight="1">
      <c r="B63" s="17">
        <v>57.0</v>
      </c>
      <c r="C63" s="22" t="s">
        <v>227</v>
      </c>
      <c r="D63" s="22" t="s">
        <v>228</v>
      </c>
      <c r="E63" s="32" t="s">
        <v>229</v>
      </c>
      <c r="F63" s="29" t="s">
        <v>230</v>
      </c>
      <c r="G63" s="25"/>
      <c r="H63" s="36">
        <v>1.0</v>
      </c>
      <c r="I63" s="25"/>
      <c r="J63" s="25"/>
      <c r="K63" s="25"/>
      <c r="L63" s="4"/>
      <c r="M63" s="4"/>
      <c r="N63" s="4"/>
      <c r="O63" s="4"/>
      <c r="P63" s="4"/>
      <c r="Q63" s="4"/>
      <c r="R63" s="4"/>
    </row>
    <row r="64" ht="15.75" customHeight="1">
      <c r="B64" s="17"/>
      <c r="C64" s="22" t="s">
        <v>231</v>
      </c>
      <c r="D64" s="22" t="s">
        <v>232</v>
      </c>
      <c r="E64" s="32" t="s">
        <v>233</v>
      </c>
      <c r="F64" s="29" t="s">
        <v>234</v>
      </c>
      <c r="G64" s="25"/>
      <c r="H64" s="26">
        <v>1.0</v>
      </c>
      <c r="I64" s="26"/>
      <c r="J64" s="26"/>
      <c r="K64" s="26"/>
      <c r="L64" s="4"/>
      <c r="M64" s="4"/>
      <c r="N64" s="4"/>
      <c r="O64" s="4"/>
      <c r="P64" s="4"/>
      <c r="Q64" s="4"/>
      <c r="R64" s="4"/>
    </row>
    <row r="65" ht="15.75" customHeight="1">
      <c r="B65" s="17">
        <v>58.0</v>
      </c>
      <c r="C65" s="22" t="s">
        <v>235</v>
      </c>
      <c r="D65" s="22" t="s">
        <v>236</v>
      </c>
      <c r="E65" s="32" t="s">
        <v>237</v>
      </c>
      <c r="F65" s="29" t="s">
        <v>238</v>
      </c>
      <c r="G65" s="25"/>
      <c r="H65" s="26">
        <v>1.0</v>
      </c>
      <c r="I65" s="26"/>
      <c r="J65" s="26"/>
      <c r="K65" s="25"/>
      <c r="L65" s="4"/>
      <c r="M65" s="4"/>
      <c r="N65" s="4"/>
      <c r="O65" s="4"/>
      <c r="P65" s="4"/>
      <c r="Q65" s="4"/>
      <c r="R65" s="4"/>
    </row>
    <row r="66" ht="15.75" customHeight="1">
      <c r="B66" s="17">
        <v>59.0</v>
      </c>
      <c r="C66" s="22" t="s">
        <v>239</v>
      </c>
      <c r="D66" s="22" t="s">
        <v>240</v>
      </c>
      <c r="E66" s="32" t="s">
        <v>241</v>
      </c>
      <c r="F66" s="29" t="s">
        <v>242</v>
      </c>
      <c r="G66" s="25"/>
      <c r="H66" s="26">
        <v>1.0</v>
      </c>
      <c r="I66" s="26"/>
      <c r="J66" s="26"/>
      <c r="K66" s="25"/>
      <c r="L66" s="4"/>
      <c r="M66" s="4"/>
      <c r="N66" s="4"/>
      <c r="O66" s="4"/>
      <c r="P66" s="4"/>
      <c r="Q66" s="4"/>
      <c r="R66" s="4"/>
    </row>
    <row r="67" ht="15.75" customHeight="1">
      <c r="B67" s="17">
        <v>60.0</v>
      </c>
      <c r="C67" s="22" t="s">
        <v>243</v>
      </c>
      <c r="D67" s="22" t="s">
        <v>244</v>
      </c>
      <c r="E67" s="32" t="s">
        <v>245</v>
      </c>
      <c r="F67" s="29" t="s">
        <v>246</v>
      </c>
      <c r="G67" s="25"/>
      <c r="H67" s="26">
        <v>1.0</v>
      </c>
      <c r="I67" s="26"/>
      <c r="J67" s="26"/>
      <c r="K67" s="25"/>
      <c r="L67" s="4"/>
      <c r="M67" s="4"/>
      <c r="N67" s="4"/>
      <c r="O67" s="4"/>
      <c r="P67" s="4"/>
      <c r="Q67" s="4"/>
      <c r="R67" s="4"/>
    </row>
    <row r="68" ht="15.75" customHeight="1">
      <c r="B68" s="17">
        <v>61.0</v>
      </c>
      <c r="C68" s="22" t="s">
        <v>247</v>
      </c>
      <c r="D68" s="22" t="s">
        <v>248</v>
      </c>
      <c r="E68" s="30" t="s">
        <v>249</v>
      </c>
      <c r="F68" s="35"/>
      <c r="G68" s="25"/>
      <c r="H68" s="26"/>
      <c r="I68" s="26"/>
      <c r="J68" s="26"/>
      <c r="K68" s="26">
        <v>1.0</v>
      </c>
      <c r="L68" s="4"/>
      <c r="M68" s="4"/>
      <c r="N68" s="4"/>
      <c r="O68" s="4"/>
      <c r="P68" s="4"/>
      <c r="Q68" s="4"/>
      <c r="R68" s="4"/>
    </row>
    <row r="69" ht="15.75" customHeight="1">
      <c r="B69" s="17">
        <v>62.0</v>
      </c>
      <c r="C69" s="22" t="s">
        <v>250</v>
      </c>
      <c r="D69" s="22" t="s">
        <v>251</v>
      </c>
      <c r="E69" s="32" t="s">
        <v>252</v>
      </c>
      <c r="F69" s="29" t="s">
        <v>253</v>
      </c>
      <c r="G69" s="25"/>
      <c r="H69" s="26">
        <v>1.0</v>
      </c>
      <c r="I69" s="26"/>
      <c r="J69" s="26"/>
      <c r="K69" s="25"/>
      <c r="L69" s="4"/>
      <c r="M69" s="4"/>
      <c r="N69" s="4"/>
      <c r="O69" s="4"/>
      <c r="P69" s="4"/>
      <c r="Q69" s="4"/>
      <c r="R69" s="4"/>
    </row>
    <row r="70" ht="15.75" customHeight="1">
      <c r="A70" s="37"/>
      <c r="B70" s="17">
        <v>63.0</v>
      </c>
      <c r="C70" s="22" t="s">
        <v>254</v>
      </c>
      <c r="D70" s="22" t="s">
        <v>255</v>
      </c>
      <c r="E70" s="32" t="s">
        <v>256</v>
      </c>
      <c r="F70" s="29" t="s">
        <v>257</v>
      </c>
      <c r="G70" s="25"/>
      <c r="H70" s="26">
        <v>1.0</v>
      </c>
      <c r="I70" s="26"/>
      <c r="J70" s="26"/>
      <c r="K70" s="25"/>
      <c r="L70" s="4"/>
      <c r="M70" s="4"/>
      <c r="N70" s="4"/>
      <c r="O70" s="4"/>
      <c r="P70" s="4"/>
      <c r="Q70" s="4"/>
      <c r="R70" s="4"/>
      <c r="S70" s="37"/>
      <c r="T70" s="37"/>
      <c r="U70" s="37"/>
      <c r="V70" s="37"/>
      <c r="W70" s="37"/>
      <c r="X70" s="37"/>
      <c r="Y70" s="37"/>
      <c r="Z70" s="37"/>
    </row>
    <row r="71" ht="15.75" customHeight="1">
      <c r="B71" s="17">
        <v>64.0</v>
      </c>
      <c r="C71" s="22" t="s">
        <v>258</v>
      </c>
      <c r="D71" s="22" t="s">
        <v>259</v>
      </c>
      <c r="E71" s="32" t="s">
        <v>260</v>
      </c>
      <c r="F71" s="29" t="s">
        <v>261</v>
      </c>
      <c r="G71" s="25"/>
      <c r="H71" s="26">
        <v>1.0</v>
      </c>
      <c r="I71" s="26"/>
      <c r="J71" s="26"/>
      <c r="K71" s="25"/>
      <c r="L71" s="4"/>
      <c r="M71" s="4"/>
      <c r="N71" s="4"/>
      <c r="O71" s="4"/>
      <c r="P71" s="4"/>
      <c r="Q71" s="4"/>
      <c r="R71" s="4"/>
    </row>
    <row r="72" ht="15.75" customHeight="1">
      <c r="B72" s="38" t="s">
        <v>262</v>
      </c>
      <c r="C72" s="39"/>
      <c r="D72" s="39"/>
      <c r="E72" s="39"/>
      <c r="F72" s="39"/>
      <c r="G72" s="39"/>
      <c r="H72" s="40">
        <f t="shared" ref="H72:K72" si="1">SUM(H5:H71)</f>
        <v>55</v>
      </c>
      <c r="I72" s="41">
        <f t="shared" si="1"/>
        <v>0</v>
      </c>
      <c r="J72" s="41">
        <f t="shared" si="1"/>
        <v>0</v>
      </c>
      <c r="K72" s="42">
        <f t="shared" si="1"/>
        <v>11</v>
      </c>
      <c r="L72" s="4"/>
      <c r="M72" s="4"/>
      <c r="N72" s="4"/>
      <c r="O72" s="4"/>
      <c r="P72" s="4"/>
      <c r="Q72" s="4"/>
      <c r="R72" s="4"/>
    </row>
    <row r="73" ht="15.75" customHeight="1">
      <c r="A73" s="37"/>
      <c r="B73" s="1"/>
      <c r="D73" s="6"/>
      <c r="F73" s="4"/>
      <c r="G73" s="5"/>
      <c r="L73" s="4"/>
      <c r="M73" s="4"/>
      <c r="N73" s="4"/>
      <c r="O73" s="4"/>
      <c r="P73" s="4"/>
      <c r="Q73" s="4"/>
      <c r="R73" s="4"/>
      <c r="S73" s="37"/>
      <c r="T73" s="37"/>
      <c r="U73" s="37"/>
      <c r="V73" s="37"/>
      <c r="W73" s="37"/>
      <c r="X73" s="37"/>
      <c r="Y73" s="37"/>
      <c r="Z73" s="37"/>
    </row>
    <row r="74" ht="15.75" customHeight="1">
      <c r="B74" s="1"/>
      <c r="D74" s="6"/>
      <c r="F74" s="4"/>
      <c r="G74" s="5"/>
      <c r="L74" s="4"/>
      <c r="M74" s="4"/>
      <c r="N74" s="4"/>
      <c r="O74" s="4"/>
      <c r="P74" s="4"/>
      <c r="Q74" s="4"/>
      <c r="R74" s="4"/>
    </row>
    <row r="75" ht="15.75" customHeight="1">
      <c r="B75" s="1"/>
      <c r="D75" s="6"/>
      <c r="F75" s="4"/>
      <c r="G75" s="5"/>
      <c r="H75" s="37"/>
      <c r="I75" s="43"/>
      <c r="L75" s="4"/>
      <c r="M75" s="4"/>
      <c r="N75" s="4"/>
      <c r="O75" s="4"/>
      <c r="P75" s="4"/>
      <c r="Q75" s="4"/>
      <c r="R75" s="4"/>
    </row>
    <row r="76" ht="15.75" customHeight="1">
      <c r="B76" s="1"/>
      <c r="D76" s="6"/>
      <c r="F76" s="4"/>
      <c r="G76" s="5"/>
      <c r="H76" s="44"/>
      <c r="L76" s="4"/>
      <c r="M76" s="4"/>
      <c r="N76" s="4"/>
      <c r="O76" s="4"/>
      <c r="P76" s="4"/>
      <c r="Q76" s="4"/>
      <c r="R76" s="4"/>
    </row>
    <row r="77" ht="15.75" customHeight="1">
      <c r="B77" s="1"/>
      <c r="D77" s="6"/>
      <c r="F77" s="4"/>
      <c r="G77" s="5"/>
      <c r="L77" s="4"/>
      <c r="M77" s="4"/>
      <c r="N77" s="4"/>
      <c r="O77" s="4"/>
      <c r="P77" s="4"/>
      <c r="Q77" s="4"/>
      <c r="R77" s="4"/>
    </row>
    <row r="78" ht="15.75" customHeight="1">
      <c r="B78" s="1"/>
      <c r="D78" s="6"/>
      <c r="F78" s="4"/>
      <c r="G78" s="5"/>
      <c r="L78" s="4"/>
      <c r="M78" s="4"/>
      <c r="N78" s="4"/>
      <c r="O78" s="4"/>
      <c r="P78" s="4"/>
      <c r="Q78" s="4"/>
      <c r="R78" s="4"/>
    </row>
    <row r="79" ht="15.75" customHeight="1">
      <c r="B79" s="1"/>
      <c r="D79" s="6"/>
      <c r="F79" s="4"/>
      <c r="G79" s="5"/>
      <c r="L79" s="4"/>
      <c r="M79" s="4"/>
      <c r="N79" s="4"/>
      <c r="O79" s="4"/>
      <c r="P79" s="4"/>
      <c r="Q79" s="4"/>
      <c r="R79" s="4"/>
    </row>
    <row r="80" ht="15.75" customHeight="1">
      <c r="B80" s="1"/>
      <c r="D80" s="6"/>
      <c r="F80" s="4"/>
      <c r="G80" s="5"/>
      <c r="L80" s="4"/>
      <c r="M80" s="4"/>
      <c r="N80" s="4"/>
      <c r="O80" s="4"/>
      <c r="P80" s="4"/>
      <c r="Q80" s="4"/>
      <c r="R80" s="4"/>
    </row>
    <row r="81" ht="15.75" customHeight="1">
      <c r="B81" s="1"/>
      <c r="D81" s="6"/>
      <c r="F81" s="4"/>
      <c r="G81" s="5"/>
      <c r="L81" s="4"/>
      <c r="M81" s="4"/>
      <c r="N81" s="4"/>
      <c r="O81" s="4"/>
      <c r="P81" s="4"/>
      <c r="Q81" s="4"/>
      <c r="R81" s="4"/>
    </row>
    <row r="82" ht="15.75" customHeight="1">
      <c r="B82" s="1"/>
      <c r="D82" s="6"/>
      <c r="F82" s="4"/>
      <c r="G82" s="5"/>
      <c r="L82" s="4"/>
      <c r="M82" s="4"/>
      <c r="N82" s="4"/>
      <c r="O82" s="4"/>
      <c r="P82" s="4"/>
      <c r="Q82" s="4"/>
      <c r="R82" s="4"/>
    </row>
    <row r="83" ht="15.75" customHeight="1">
      <c r="B83" s="1"/>
      <c r="D83" s="6"/>
      <c r="F83" s="4"/>
      <c r="G83" s="5"/>
      <c r="L83" s="4"/>
      <c r="M83" s="4"/>
      <c r="N83" s="4"/>
      <c r="O83" s="4"/>
      <c r="P83" s="4"/>
      <c r="Q83" s="4"/>
      <c r="R83" s="4"/>
    </row>
    <row r="84" ht="15.75" customHeight="1">
      <c r="B84" s="1"/>
      <c r="D84" s="6"/>
      <c r="F84" s="4"/>
      <c r="G84" s="5"/>
      <c r="L84" s="4"/>
      <c r="M84" s="4"/>
      <c r="N84" s="4"/>
      <c r="O84" s="4"/>
      <c r="P84" s="4"/>
      <c r="Q84" s="4"/>
      <c r="R84" s="4"/>
    </row>
    <row r="85" ht="15.75" customHeight="1">
      <c r="B85" s="1"/>
      <c r="D85" s="6"/>
      <c r="F85" s="4"/>
      <c r="G85" s="5"/>
      <c r="L85" s="4"/>
      <c r="M85" s="4"/>
      <c r="N85" s="4"/>
      <c r="O85" s="4"/>
      <c r="P85" s="4"/>
      <c r="Q85" s="4"/>
      <c r="R85" s="4"/>
    </row>
    <row r="86" ht="15.75" customHeight="1">
      <c r="B86" s="1"/>
      <c r="D86" s="6"/>
      <c r="F86" s="4"/>
      <c r="G86" s="5"/>
      <c r="L86" s="4"/>
      <c r="M86" s="4"/>
      <c r="N86" s="4"/>
      <c r="O86" s="4"/>
      <c r="P86" s="4"/>
      <c r="Q86" s="4"/>
      <c r="R86" s="4"/>
    </row>
    <row r="87" ht="15.75" customHeight="1">
      <c r="B87" s="1"/>
      <c r="D87" s="6"/>
      <c r="F87" s="4"/>
      <c r="G87" s="5"/>
      <c r="L87" s="4"/>
      <c r="M87" s="4"/>
      <c r="N87" s="4"/>
      <c r="O87" s="4"/>
      <c r="P87" s="4"/>
      <c r="Q87" s="4"/>
      <c r="R87" s="4"/>
    </row>
    <row r="88" ht="15.75" customHeight="1">
      <c r="B88" s="1"/>
      <c r="D88" s="6"/>
      <c r="F88" s="4"/>
      <c r="G88" s="5"/>
      <c r="L88" s="4"/>
      <c r="M88" s="4"/>
      <c r="N88" s="4"/>
      <c r="O88" s="4"/>
      <c r="P88" s="4"/>
      <c r="Q88" s="4"/>
      <c r="R88" s="4"/>
    </row>
    <row r="89" ht="15.75" customHeight="1">
      <c r="B89" s="1"/>
      <c r="D89" s="6"/>
      <c r="F89" s="4"/>
      <c r="G89" s="5"/>
      <c r="L89" s="4"/>
      <c r="M89" s="4"/>
      <c r="N89" s="4"/>
      <c r="O89" s="4"/>
      <c r="P89" s="4"/>
      <c r="Q89" s="4"/>
      <c r="R89" s="4"/>
    </row>
    <row r="90" ht="15.75" customHeight="1">
      <c r="B90" s="1"/>
      <c r="D90" s="6"/>
      <c r="F90" s="4"/>
      <c r="G90" s="5"/>
      <c r="L90" s="4"/>
      <c r="M90" s="4"/>
      <c r="N90" s="4"/>
      <c r="O90" s="4"/>
      <c r="P90" s="4"/>
      <c r="Q90" s="4"/>
      <c r="R90" s="4"/>
    </row>
    <row r="91" ht="15.75" customHeight="1">
      <c r="B91" s="1"/>
      <c r="D91" s="6"/>
      <c r="F91" s="4"/>
      <c r="G91" s="5"/>
      <c r="L91" s="4"/>
      <c r="M91" s="4"/>
      <c r="N91" s="4"/>
      <c r="O91" s="4"/>
      <c r="P91" s="4"/>
      <c r="Q91" s="4"/>
      <c r="R91" s="4"/>
    </row>
    <row r="92" ht="15.75" customHeight="1">
      <c r="B92" s="1"/>
      <c r="D92" s="6"/>
      <c r="F92" s="4"/>
      <c r="G92" s="5"/>
      <c r="L92" s="4"/>
      <c r="M92" s="4"/>
      <c r="N92" s="4"/>
      <c r="O92" s="4"/>
      <c r="P92" s="4"/>
      <c r="Q92" s="4"/>
      <c r="R92" s="4"/>
    </row>
    <row r="93" ht="15.75" customHeight="1">
      <c r="B93" s="1"/>
      <c r="D93" s="6"/>
      <c r="F93" s="4"/>
      <c r="G93" s="5"/>
      <c r="L93" s="4"/>
      <c r="M93" s="4"/>
      <c r="N93" s="4"/>
      <c r="O93" s="4"/>
      <c r="P93" s="4"/>
      <c r="Q93" s="4"/>
      <c r="R93" s="4"/>
    </row>
    <row r="94" ht="15.75" customHeight="1">
      <c r="B94" s="1"/>
      <c r="D94" s="6"/>
      <c r="F94" s="4"/>
      <c r="G94" s="5"/>
      <c r="L94" s="4"/>
      <c r="M94" s="4"/>
      <c r="N94" s="4"/>
      <c r="O94" s="4"/>
      <c r="P94" s="4"/>
      <c r="Q94" s="4"/>
      <c r="R94" s="4"/>
    </row>
    <row r="95" ht="15.75" customHeight="1">
      <c r="B95" s="1"/>
      <c r="D95" s="6"/>
      <c r="F95" s="4"/>
      <c r="G95" s="5"/>
      <c r="L95" s="4"/>
      <c r="M95" s="4"/>
      <c r="N95" s="4"/>
      <c r="O95" s="4"/>
      <c r="P95" s="4"/>
      <c r="Q95" s="4"/>
      <c r="R95" s="4"/>
    </row>
    <row r="96" ht="15.75" customHeight="1">
      <c r="B96" s="1"/>
      <c r="D96" s="6"/>
      <c r="F96" s="4"/>
      <c r="G96" s="5"/>
      <c r="L96" s="4"/>
      <c r="M96" s="4"/>
      <c r="N96" s="4"/>
      <c r="O96" s="4"/>
      <c r="P96" s="4"/>
      <c r="Q96" s="4"/>
      <c r="R96" s="4"/>
    </row>
    <row r="97" ht="15.75" customHeight="1">
      <c r="B97" s="1"/>
      <c r="D97" s="6"/>
      <c r="F97" s="4"/>
      <c r="G97" s="5"/>
      <c r="L97" s="4"/>
      <c r="M97" s="4"/>
      <c r="N97" s="4"/>
      <c r="O97" s="4"/>
      <c r="P97" s="4"/>
      <c r="Q97" s="4"/>
      <c r="R97" s="4"/>
    </row>
    <row r="98" ht="15.75" customHeight="1">
      <c r="B98" s="1"/>
      <c r="D98" s="6"/>
      <c r="F98" s="4"/>
      <c r="G98" s="5"/>
      <c r="L98" s="4"/>
      <c r="M98" s="4"/>
      <c r="N98" s="4"/>
      <c r="O98" s="4"/>
      <c r="P98" s="4"/>
      <c r="Q98" s="4"/>
      <c r="R98" s="4"/>
    </row>
    <row r="99" ht="15.75" customHeight="1">
      <c r="B99" s="1"/>
      <c r="D99" s="6"/>
      <c r="F99" s="4"/>
      <c r="G99" s="5"/>
      <c r="L99" s="4"/>
      <c r="M99" s="4"/>
      <c r="N99" s="4"/>
      <c r="O99" s="4"/>
      <c r="P99" s="4"/>
      <c r="Q99" s="4"/>
      <c r="R99" s="4"/>
    </row>
    <row r="100" ht="15.75" customHeight="1">
      <c r="B100" s="1"/>
      <c r="D100" s="6"/>
      <c r="F100" s="4"/>
      <c r="G100" s="5"/>
      <c r="L100" s="4"/>
      <c r="M100" s="4"/>
      <c r="N100" s="4"/>
      <c r="O100" s="4"/>
      <c r="P100" s="4"/>
      <c r="Q100" s="4"/>
      <c r="R100" s="4"/>
    </row>
    <row r="101" ht="15.75" customHeight="1">
      <c r="B101" s="1"/>
      <c r="D101" s="6"/>
      <c r="F101" s="4"/>
      <c r="G101" s="5"/>
      <c r="L101" s="4"/>
      <c r="M101" s="4"/>
      <c r="N101" s="4"/>
      <c r="O101" s="4"/>
      <c r="P101" s="4"/>
      <c r="Q101" s="4"/>
      <c r="R101" s="4"/>
    </row>
    <row r="102" ht="15.75" customHeight="1">
      <c r="B102" s="1"/>
      <c r="D102" s="6"/>
      <c r="F102" s="4"/>
      <c r="G102" s="5"/>
      <c r="L102" s="4"/>
      <c r="M102" s="4"/>
      <c r="N102" s="4"/>
      <c r="O102" s="4"/>
      <c r="P102" s="4"/>
      <c r="Q102" s="4"/>
      <c r="R102" s="4"/>
    </row>
    <row r="103" ht="15.75" customHeight="1">
      <c r="B103" s="1"/>
      <c r="D103" s="6"/>
      <c r="F103" s="4"/>
      <c r="G103" s="5"/>
      <c r="L103" s="4"/>
      <c r="M103" s="4"/>
      <c r="N103" s="4"/>
      <c r="O103" s="4"/>
      <c r="P103" s="4"/>
      <c r="Q103" s="4"/>
      <c r="R103" s="4"/>
    </row>
    <row r="104" ht="15.75" customHeight="1">
      <c r="B104" s="1"/>
      <c r="D104" s="6"/>
      <c r="F104" s="4"/>
      <c r="G104" s="5"/>
      <c r="L104" s="4"/>
      <c r="M104" s="4"/>
      <c r="N104" s="4"/>
      <c r="O104" s="4"/>
      <c r="P104" s="4"/>
      <c r="Q104" s="4"/>
      <c r="R104" s="4"/>
    </row>
    <row r="105" ht="15.75" customHeight="1">
      <c r="B105" s="1"/>
      <c r="D105" s="6"/>
      <c r="F105" s="4"/>
      <c r="G105" s="5"/>
      <c r="L105" s="4"/>
      <c r="M105" s="4"/>
      <c r="N105" s="4"/>
      <c r="O105" s="4"/>
      <c r="P105" s="4"/>
      <c r="Q105" s="4"/>
      <c r="R105" s="4"/>
    </row>
    <row r="106" ht="15.75" customHeight="1">
      <c r="B106" s="1"/>
      <c r="D106" s="6"/>
      <c r="F106" s="4"/>
      <c r="G106" s="5"/>
      <c r="L106" s="4"/>
      <c r="M106" s="4"/>
      <c r="N106" s="4"/>
      <c r="O106" s="4"/>
      <c r="P106" s="4"/>
      <c r="Q106" s="4"/>
      <c r="R106" s="4"/>
    </row>
    <row r="107" ht="15.75" customHeight="1">
      <c r="B107" s="1"/>
      <c r="D107" s="6"/>
      <c r="F107" s="4"/>
      <c r="G107" s="5"/>
      <c r="L107" s="4"/>
      <c r="M107" s="4"/>
      <c r="N107" s="4"/>
      <c r="O107" s="4"/>
      <c r="P107" s="4"/>
      <c r="Q107" s="4"/>
      <c r="R107" s="4"/>
    </row>
    <row r="108" ht="15.75" customHeight="1">
      <c r="B108" s="1"/>
      <c r="D108" s="6"/>
      <c r="F108" s="4"/>
      <c r="G108" s="5"/>
      <c r="L108" s="4"/>
      <c r="M108" s="4"/>
      <c r="N108" s="4"/>
      <c r="O108" s="4"/>
      <c r="P108" s="4"/>
      <c r="Q108" s="4"/>
      <c r="R108" s="4"/>
    </row>
    <row r="109" ht="15.75" customHeight="1">
      <c r="B109" s="1"/>
      <c r="D109" s="6"/>
      <c r="F109" s="4"/>
      <c r="G109" s="5"/>
      <c r="L109" s="4"/>
      <c r="M109" s="4"/>
      <c r="N109" s="4"/>
      <c r="O109" s="4"/>
      <c r="P109" s="4"/>
      <c r="Q109" s="4"/>
      <c r="R109" s="4"/>
    </row>
    <row r="110" ht="15.75" customHeight="1">
      <c r="B110" s="1"/>
      <c r="D110" s="6"/>
      <c r="F110" s="4"/>
      <c r="G110" s="5"/>
      <c r="L110" s="4"/>
      <c r="M110" s="4"/>
      <c r="N110" s="4"/>
      <c r="O110" s="4"/>
      <c r="P110" s="4"/>
      <c r="Q110" s="4"/>
      <c r="R110" s="4"/>
    </row>
    <row r="111" ht="15.75" customHeight="1">
      <c r="B111" s="1"/>
      <c r="D111" s="6"/>
      <c r="F111" s="4"/>
      <c r="G111" s="5"/>
      <c r="L111" s="4"/>
      <c r="M111" s="4"/>
      <c r="N111" s="4"/>
      <c r="O111" s="4"/>
      <c r="P111" s="4"/>
      <c r="Q111" s="4"/>
      <c r="R111" s="4"/>
    </row>
    <row r="112" ht="15.75" customHeight="1">
      <c r="B112" s="1"/>
      <c r="D112" s="6"/>
      <c r="F112" s="4"/>
      <c r="G112" s="5"/>
      <c r="L112" s="4"/>
      <c r="M112" s="4"/>
      <c r="N112" s="4"/>
      <c r="O112" s="4"/>
      <c r="P112" s="4"/>
      <c r="Q112" s="4"/>
      <c r="R112" s="4"/>
    </row>
    <row r="113" ht="15.75" customHeight="1">
      <c r="B113" s="1"/>
      <c r="D113" s="6"/>
      <c r="F113" s="4"/>
      <c r="G113" s="5"/>
      <c r="L113" s="4"/>
      <c r="M113" s="4"/>
      <c r="N113" s="4"/>
      <c r="O113" s="4"/>
      <c r="P113" s="4"/>
      <c r="Q113" s="4"/>
      <c r="R113" s="4"/>
    </row>
    <row r="114" ht="15.75" customHeight="1">
      <c r="B114" s="1"/>
      <c r="D114" s="6"/>
      <c r="F114" s="4"/>
      <c r="G114" s="5"/>
      <c r="L114" s="4"/>
      <c r="M114" s="4"/>
      <c r="N114" s="4"/>
      <c r="O114" s="4"/>
      <c r="P114" s="4"/>
      <c r="Q114" s="4"/>
      <c r="R114" s="4"/>
    </row>
    <row r="115" ht="15.75" customHeight="1">
      <c r="B115" s="1"/>
      <c r="D115" s="6"/>
      <c r="F115" s="4"/>
      <c r="G115" s="5"/>
      <c r="L115" s="4"/>
      <c r="M115" s="4"/>
      <c r="N115" s="4"/>
      <c r="O115" s="4"/>
      <c r="P115" s="4"/>
      <c r="Q115" s="4"/>
      <c r="R115" s="4"/>
    </row>
    <row r="116" ht="15.75" customHeight="1">
      <c r="B116" s="1"/>
      <c r="D116" s="6"/>
      <c r="F116" s="4"/>
      <c r="G116" s="5"/>
      <c r="L116" s="4"/>
      <c r="M116" s="4"/>
      <c r="N116" s="4"/>
      <c r="O116" s="4"/>
      <c r="P116" s="4"/>
      <c r="Q116" s="4"/>
      <c r="R116" s="4"/>
    </row>
    <row r="117" ht="15.75" customHeight="1">
      <c r="B117" s="1"/>
      <c r="D117" s="6"/>
      <c r="F117" s="4"/>
      <c r="G117" s="5"/>
      <c r="L117" s="4"/>
      <c r="M117" s="4"/>
      <c r="N117" s="4"/>
      <c r="O117" s="4"/>
      <c r="P117" s="4"/>
      <c r="Q117" s="4"/>
      <c r="R117" s="4"/>
    </row>
    <row r="118" ht="15.75" customHeight="1">
      <c r="B118" s="1"/>
      <c r="D118" s="6"/>
      <c r="F118" s="4"/>
      <c r="G118" s="5"/>
      <c r="L118" s="4"/>
      <c r="M118" s="4"/>
      <c r="N118" s="4"/>
      <c r="O118" s="4"/>
      <c r="P118" s="4"/>
      <c r="Q118" s="4"/>
      <c r="R118" s="4"/>
    </row>
    <row r="119" ht="15.75" customHeight="1">
      <c r="B119" s="1"/>
      <c r="D119" s="6"/>
      <c r="F119" s="4"/>
      <c r="G119" s="5"/>
      <c r="L119" s="4"/>
      <c r="M119" s="4"/>
      <c r="N119" s="4"/>
      <c r="O119" s="4"/>
      <c r="P119" s="4"/>
      <c r="Q119" s="4"/>
      <c r="R119" s="4"/>
    </row>
    <row r="120" ht="15.75" customHeight="1">
      <c r="B120" s="1"/>
      <c r="D120" s="6"/>
      <c r="F120" s="4"/>
      <c r="G120" s="5"/>
      <c r="L120" s="4"/>
      <c r="M120" s="4"/>
      <c r="N120" s="4"/>
      <c r="O120" s="4"/>
      <c r="P120" s="4"/>
      <c r="Q120" s="4"/>
      <c r="R120" s="4"/>
    </row>
    <row r="121" ht="15.75" customHeight="1">
      <c r="B121" s="1"/>
      <c r="D121" s="6"/>
      <c r="F121" s="4"/>
      <c r="G121" s="5"/>
      <c r="L121" s="4"/>
      <c r="M121" s="4"/>
      <c r="N121" s="4"/>
      <c r="O121" s="4"/>
      <c r="P121" s="4"/>
      <c r="Q121" s="4"/>
      <c r="R121" s="4"/>
    </row>
    <row r="122" ht="15.75" customHeight="1">
      <c r="B122" s="1"/>
      <c r="D122" s="6"/>
      <c r="F122" s="4"/>
      <c r="G122" s="5"/>
      <c r="L122" s="4"/>
      <c r="M122" s="4"/>
      <c r="N122" s="4"/>
      <c r="O122" s="4"/>
      <c r="P122" s="4"/>
      <c r="Q122" s="4"/>
      <c r="R122" s="4"/>
    </row>
    <row r="123" ht="15.75" customHeight="1">
      <c r="B123" s="1"/>
      <c r="D123" s="6"/>
      <c r="F123" s="4"/>
      <c r="G123" s="5"/>
      <c r="L123" s="4"/>
      <c r="M123" s="4"/>
      <c r="N123" s="4"/>
      <c r="O123" s="4"/>
      <c r="P123" s="4"/>
      <c r="Q123" s="4"/>
      <c r="R123" s="4"/>
    </row>
    <row r="124" ht="15.75" customHeight="1">
      <c r="B124" s="1"/>
      <c r="D124" s="6"/>
      <c r="F124" s="4"/>
      <c r="G124" s="5"/>
      <c r="L124" s="4"/>
      <c r="M124" s="4"/>
      <c r="N124" s="4"/>
      <c r="O124" s="4"/>
      <c r="P124" s="4"/>
      <c r="Q124" s="4"/>
      <c r="R124" s="4"/>
    </row>
    <row r="125" ht="15.75" customHeight="1">
      <c r="B125" s="1"/>
      <c r="D125" s="6"/>
      <c r="F125" s="4"/>
      <c r="G125" s="5"/>
      <c r="L125" s="4"/>
      <c r="M125" s="4"/>
      <c r="N125" s="4"/>
      <c r="O125" s="4"/>
      <c r="P125" s="4"/>
      <c r="Q125" s="4"/>
      <c r="R125" s="4"/>
    </row>
    <row r="126" ht="15.75" customHeight="1">
      <c r="B126" s="1"/>
      <c r="D126" s="6"/>
      <c r="F126" s="4"/>
      <c r="G126" s="5"/>
      <c r="L126" s="4"/>
      <c r="M126" s="4"/>
      <c r="N126" s="4"/>
      <c r="O126" s="4"/>
      <c r="P126" s="4"/>
      <c r="Q126" s="4"/>
      <c r="R126" s="4"/>
    </row>
    <row r="127" ht="15.75" customHeight="1">
      <c r="B127" s="1"/>
      <c r="D127" s="6"/>
      <c r="F127" s="4"/>
      <c r="G127" s="5"/>
      <c r="L127" s="4"/>
      <c r="M127" s="4"/>
      <c r="N127" s="4"/>
      <c r="O127" s="4"/>
      <c r="P127" s="4"/>
      <c r="Q127" s="4"/>
      <c r="R127" s="4"/>
    </row>
    <row r="128" ht="15.75" customHeight="1">
      <c r="B128" s="1"/>
      <c r="D128" s="6"/>
      <c r="F128" s="4"/>
      <c r="G128" s="5"/>
      <c r="L128" s="4"/>
      <c r="M128" s="4"/>
      <c r="N128" s="4"/>
      <c r="O128" s="4"/>
      <c r="P128" s="4"/>
      <c r="Q128" s="4"/>
      <c r="R128" s="4"/>
    </row>
    <row r="129" ht="15.75" customHeight="1">
      <c r="B129" s="1"/>
      <c r="D129" s="6"/>
      <c r="F129" s="4"/>
      <c r="G129" s="5"/>
      <c r="L129" s="4"/>
      <c r="M129" s="4"/>
      <c r="N129" s="4"/>
      <c r="O129" s="4"/>
      <c r="P129" s="4"/>
      <c r="Q129" s="4"/>
      <c r="R129" s="4"/>
    </row>
    <row r="130" ht="15.75" customHeight="1">
      <c r="B130" s="1"/>
      <c r="D130" s="6"/>
      <c r="F130" s="4"/>
      <c r="G130" s="5"/>
      <c r="L130" s="4"/>
      <c r="M130" s="4"/>
      <c r="N130" s="4"/>
      <c r="O130" s="4"/>
      <c r="P130" s="4"/>
      <c r="Q130" s="4"/>
      <c r="R130" s="4"/>
    </row>
    <row r="131" ht="15.75" customHeight="1">
      <c r="B131" s="1"/>
      <c r="D131" s="6"/>
      <c r="F131" s="4"/>
      <c r="G131" s="5"/>
      <c r="L131" s="4"/>
      <c r="M131" s="4"/>
      <c r="N131" s="4"/>
      <c r="O131" s="4"/>
      <c r="P131" s="4"/>
      <c r="Q131" s="4"/>
      <c r="R131" s="4"/>
    </row>
    <row r="132" ht="15.75" customHeight="1">
      <c r="B132" s="1"/>
      <c r="D132" s="6"/>
      <c r="F132" s="4"/>
      <c r="G132" s="5"/>
      <c r="L132" s="4"/>
      <c r="M132" s="4"/>
      <c r="N132" s="4"/>
      <c r="O132" s="4"/>
      <c r="P132" s="4"/>
      <c r="Q132" s="4"/>
      <c r="R132" s="4"/>
    </row>
    <row r="133" ht="15.75" customHeight="1">
      <c r="B133" s="1"/>
      <c r="D133" s="6"/>
      <c r="F133" s="4"/>
      <c r="G133" s="5"/>
      <c r="L133" s="4"/>
      <c r="M133" s="4"/>
      <c r="N133" s="4"/>
      <c r="O133" s="4"/>
      <c r="P133" s="4"/>
      <c r="Q133" s="4"/>
      <c r="R133" s="4"/>
    </row>
    <row r="134" ht="15.75" customHeight="1">
      <c r="B134" s="1"/>
      <c r="D134" s="6"/>
      <c r="F134" s="4"/>
      <c r="G134" s="5"/>
      <c r="L134" s="4"/>
      <c r="M134" s="4"/>
      <c r="N134" s="4"/>
      <c r="O134" s="4"/>
      <c r="P134" s="4"/>
      <c r="Q134" s="4"/>
      <c r="R134" s="4"/>
    </row>
    <row r="135" ht="15.75" customHeight="1">
      <c r="B135" s="1"/>
      <c r="D135" s="6"/>
      <c r="F135" s="4"/>
      <c r="G135" s="5"/>
      <c r="L135" s="4"/>
      <c r="M135" s="4"/>
      <c r="N135" s="4"/>
      <c r="O135" s="4"/>
      <c r="P135" s="4"/>
      <c r="Q135" s="4"/>
      <c r="R135" s="4"/>
    </row>
    <row r="136" ht="15.75" customHeight="1">
      <c r="B136" s="1"/>
      <c r="D136" s="6"/>
      <c r="F136" s="4"/>
      <c r="G136" s="5"/>
      <c r="L136" s="4"/>
      <c r="M136" s="4"/>
      <c r="N136" s="4"/>
      <c r="O136" s="4"/>
      <c r="P136" s="4"/>
      <c r="Q136" s="4"/>
      <c r="R136" s="4"/>
    </row>
    <row r="137" ht="15.75" customHeight="1">
      <c r="B137" s="1"/>
      <c r="D137" s="6"/>
      <c r="F137" s="4"/>
      <c r="G137" s="5"/>
      <c r="L137" s="4"/>
      <c r="M137" s="4"/>
      <c r="N137" s="4"/>
      <c r="O137" s="4"/>
      <c r="P137" s="4"/>
      <c r="Q137" s="4"/>
      <c r="R137" s="4"/>
    </row>
    <row r="138" ht="15.75" customHeight="1">
      <c r="B138" s="1"/>
      <c r="D138" s="6"/>
      <c r="F138" s="4"/>
      <c r="G138" s="5"/>
      <c r="L138" s="4"/>
      <c r="M138" s="4"/>
      <c r="N138" s="4"/>
      <c r="O138" s="4"/>
      <c r="P138" s="4"/>
      <c r="Q138" s="4"/>
      <c r="R138" s="4"/>
    </row>
    <row r="139" ht="15.75" customHeight="1">
      <c r="B139" s="1"/>
      <c r="D139" s="6"/>
      <c r="F139" s="4"/>
      <c r="G139" s="5"/>
      <c r="L139" s="4"/>
      <c r="M139" s="4"/>
      <c r="N139" s="4"/>
      <c r="O139" s="4"/>
      <c r="P139" s="4"/>
      <c r="Q139" s="4"/>
      <c r="R139" s="4"/>
    </row>
    <row r="140" ht="15.75" customHeight="1">
      <c r="B140" s="1"/>
      <c r="D140" s="6"/>
      <c r="F140" s="4"/>
      <c r="G140" s="5"/>
      <c r="L140" s="4"/>
      <c r="M140" s="4"/>
      <c r="N140" s="4"/>
      <c r="O140" s="4"/>
      <c r="P140" s="4"/>
      <c r="Q140" s="4"/>
      <c r="R140" s="4"/>
    </row>
    <row r="141" ht="15.75" customHeight="1">
      <c r="B141" s="1"/>
      <c r="D141" s="6"/>
      <c r="F141" s="4"/>
      <c r="G141" s="5"/>
      <c r="L141" s="4"/>
      <c r="M141" s="4"/>
      <c r="N141" s="4"/>
      <c r="O141" s="4"/>
      <c r="P141" s="4"/>
      <c r="Q141" s="4"/>
      <c r="R141" s="4"/>
    </row>
    <row r="142" ht="15.75" customHeight="1">
      <c r="B142" s="1"/>
      <c r="D142" s="6"/>
      <c r="F142" s="4"/>
      <c r="G142" s="5"/>
      <c r="L142" s="4"/>
      <c r="M142" s="4"/>
      <c r="N142" s="4"/>
      <c r="O142" s="4"/>
      <c r="P142" s="4"/>
      <c r="Q142" s="4"/>
      <c r="R142" s="4"/>
    </row>
    <row r="143" ht="15.75" customHeight="1">
      <c r="B143" s="1"/>
      <c r="D143" s="6"/>
      <c r="F143" s="4"/>
      <c r="G143" s="5"/>
      <c r="L143" s="4"/>
      <c r="M143" s="4"/>
      <c r="N143" s="4"/>
      <c r="O143" s="4"/>
      <c r="P143" s="4"/>
      <c r="Q143" s="4"/>
      <c r="R143" s="4"/>
    </row>
    <row r="144" ht="15.75" customHeight="1">
      <c r="B144" s="1"/>
      <c r="D144" s="6"/>
      <c r="F144" s="4"/>
      <c r="G144" s="5"/>
      <c r="L144" s="4"/>
      <c r="M144" s="4"/>
      <c r="N144" s="4"/>
      <c r="O144" s="4"/>
      <c r="P144" s="4"/>
      <c r="Q144" s="4"/>
      <c r="R144" s="4"/>
    </row>
    <row r="145" ht="15.75" customHeight="1">
      <c r="B145" s="1"/>
      <c r="D145" s="6"/>
      <c r="F145" s="4"/>
      <c r="G145" s="5"/>
      <c r="L145" s="4"/>
      <c r="M145" s="4"/>
      <c r="N145" s="4"/>
      <c r="O145" s="4"/>
      <c r="P145" s="4"/>
      <c r="Q145" s="4"/>
      <c r="R145" s="4"/>
    </row>
    <row r="146" ht="15.75" customHeight="1">
      <c r="B146" s="1"/>
      <c r="D146" s="6"/>
      <c r="F146" s="4"/>
      <c r="G146" s="5"/>
      <c r="L146" s="4"/>
      <c r="M146" s="4"/>
      <c r="N146" s="4"/>
      <c r="O146" s="4"/>
      <c r="P146" s="4"/>
      <c r="Q146" s="4"/>
      <c r="R146" s="4"/>
    </row>
    <row r="147" ht="15.75" customHeight="1">
      <c r="B147" s="1"/>
      <c r="D147" s="6"/>
      <c r="F147" s="4"/>
      <c r="G147" s="5"/>
      <c r="L147" s="4"/>
      <c r="M147" s="4"/>
      <c r="N147" s="4"/>
      <c r="O147" s="4"/>
      <c r="P147" s="4"/>
      <c r="Q147" s="4"/>
      <c r="R147" s="4"/>
    </row>
    <row r="148" ht="15.75" customHeight="1">
      <c r="B148" s="1"/>
      <c r="D148" s="6"/>
      <c r="F148" s="4"/>
      <c r="G148" s="5"/>
      <c r="L148" s="4"/>
      <c r="M148" s="4"/>
      <c r="N148" s="4"/>
      <c r="O148" s="4"/>
      <c r="P148" s="4"/>
      <c r="Q148" s="4"/>
      <c r="R148" s="4"/>
    </row>
    <row r="149" ht="15.75" customHeight="1">
      <c r="B149" s="1"/>
      <c r="D149" s="6"/>
      <c r="F149" s="4"/>
      <c r="G149" s="5"/>
      <c r="L149" s="4"/>
      <c r="M149" s="4"/>
      <c r="N149" s="4"/>
      <c r="O149" s="4"/>
      <c r="P149" s="4"/>
      <c r="Q149" s="4"/>
      <c r="R149" s="4"/>
    </row>
    <row r="150" ht="15.75" customHeight="1">
      <c r="B150" s="1"/>
      <c r="D150" s="6"/>
      <c r="F150" s="4"/>
      <c r="G150" s="5"/>
      <c r="L150" s="4"/>
      <c r="M150" s="4"/>
      <c r="N150" s="4"/>
      <c r="O150" s="4"/>
      <c r="P150" s="4"/>
      <c r="Q150" s="4"/>
      <c r="R150" s="4"/>
    </row>
    <row r="151" ht="15.75" customHeight="1">
      <c r="B151" s="1"/>
      <c r="D151" s="6"/>
      <c r="F151" s="4"/>
      <c r="G151" s="5"/>
      <c r="L151" s="4"/>
      <c r="M151" s="4"/>
      <c r="N151" s="4"/>
      <c r="O151" s="4"/>
      <c r="P151" s="4"/>
      <c r="Q151" s="4"/>
      <c r="R151" s="4"/>
    </row>
    <row r="152" ht="15.75" customHeight="1">
      <c r="B152" s="1"/>
      <c r="D152" s="6"/>
      <c r="F152" s="4"/>
      <c r="G152" s="5"/>
      <c r="L152" s="4"/>
      <c r="M152" s="4"/>
      <c r="N152" s="4"/>
      <c r="O152" s="4"/>
      <c r="P152" s="4"/>
      <c r="Q152" s="4"/>
      <c r="R152" s="4"/>
    </row>
    <row r="153" ht="15.75" customHeight="1">
      <c r="B153" s="1"/>
      <c r="D153" s="6"/>
      <c r="F153" s="4"/>
      <c r="G153" s="5"/>
      <c r="L153" s="4"/>
      <c r="M153" s="4"/>
      <c r="N153" s="4"/>
      <c r="O153" s="4"/>
      <c r="P153" s="4"/>
      <c r="Q153" s="4"/>
      <c r="R153" s="4"/>
    </row>
    <row r="154" ht="15.75" customHeight="1">
      <c r="B154" s="1"/>
      <c r="D154" s="6"/>
      <c r="F154" s="4"/>
      <c r="G154" s="5"/>
      <c r="L154" s="4"/>
      <c r="M154" s="4"/>
      <c r="N154" s="4"/>
      <c r="O154" s="4"/>
      <c r="P154" s="4"/>
      <c r="Q154" s="4"/>
      <c r="R154" s="4"/>
    </row>
    <row r="155" ht="15.75" customHeight="1">
      <c r="B155" s="1"/>
      <c r="D155" s="6"/>
      <c r="F155" s="4"/>
      <c r="G155" s="5"/>
      <c r="L155" s="4"/>
      <c r="M155" s="4"/>
      <c r="N155" s="4"/>
      <c r="O155" s="4"/>
      <c r="P155" s="4"/>
      <c r="Q155" s="4"/>
      <c r="R155" s="4"/>
    </row>
    <row r="156" ht="15.75" customHeight="1">
      <c r="B156" s="1"/>
      <c r="D156" s="6"/>
      <c r="F156" s="4"/>
      <c r="G156" s="5"/>
      <c r="L156" s="4"/>
      <c r="M156" s="4"/>
      <c r="N156" s="4"/>
      <c r="O156" s="4"/>
      <c r="P156" s="4"/>
      <c r="Q156" s="4"/>
      <c r="R156" s="4"/>
    </row>
    <row r="157" ht="15.75" customHeight="1">
      <c r="B157" s="1"/>
      <c r="D157" s="6"/>
      <c r="F157" s="4"/>
      <c r="G157" s="5"/>
      <c r="L157" s="4"/>
      <c r="M157" s="4"/>
      <c r="N157" s="4"/>
      <c r="O157" s="4"/>
      <c r="P157" s="4"/>
      <c r="Q157" s="4"/>
      <c r="R157" s="4"/>
    </row>
    <row r="158" ht="15.75" customHeight="1">
      <c r="B158" s="1"/>
      <c r="D158" s="6"/>
      <c r="F158" s="4"/>
      <c r="G158" s="5"/>
      <c r="L158" s="4"/>
      <c r="M158" s="4"/>
      <c r="N158" s="4"/>
      <c r="O158" s="4"/>
      <c r="P158" s="4"/>
      <c r="Q158" s="4"/>
      <c r="R158" s="4"/>
    </row>
    <row r="159" ht="15.75" customHeight="1">
      <c r="B159" s="1"/>
      <c r="D159" s="6"/>
      <c r="F159" s="4"/>
      <c r="G159" s="5"/>
      <c r="L159" s="4"/>
      <c r="M159" s="4"/>
      <c r="N159" s="4"/>
      <c r="O159" s="4"/>
      <c r="P159" s="4"/>
      <c r="Q159" s="4"/>
      <c r="R159" s="4"/>
    </row>
    <row r="160" ht="15.75" customHeight="1">
      <c r="B160" s="1"/>
      <c r="D160" s="6"/>
      <c r="F160" s="4"/>
      <c r="G160" s="5"/>
      <c r="L160" s="4"/>
      <c r="M160" s="4"/>
      <c r="N160" s="4"/>
      <c r="O160" s="4"/>
      <c r="P160" s="4"/>
      <c r="Q160" s="4"/>
      <c r="R160" s="4"/>
    </row>
    <row r="161" ht="15.75" customHeight="1">
      <c r="B161" s="1"/>
      <c r="D161" s="6"/>
      <c r="F161" s="4"/>
      <c r="G161" s="5"/>
      <c r="L161" s="4"/>
      <c r="M161" s="4"/>
      <c r="N161" s="4"/>
      <c r="O161" s="4"/>
      <c r="P161" s="4"/>
      <c r="Q161" s="4"/>
      <c r="R161" s="4"/>
    </row>
    <row r="162" ht="15.75" customHeight="1">
      <c r="B162" s="1"/>
      <c r="D162" s="6"/>
      <c r="F162" s="4"/>
      <c r="G162" s="5"/>
      <c r="L162" s="4"/>
      <c r="M162" s="4"/>
      <c r="N162" s="4"/>
      <c r="O162" s="4"/>
      <c r="P162" s="4"/>
      <c r="Q162" s="4"/>
      <c r="R162" s="4"/>
    </row>
    <row r="163" ht="15.75" customHeight="1">
      <c r="B163" s="1"/>
      <c r="D163" s="6"/>
      <c r="F163" s="4"/>
      <c r="G163" s="5"/>
      <c r="L163" s="4"/>
      <c r="M163" s="4"/>
      <c r="N163" s="4"/>
      <c r="O163" s="4"/>
      <c r="P163" s="4"/>
      <c r="Q163" s="4"/>
      <c r="R163" s="4"/>
    </row>
    <row r="164" ht="15.75" customHeight="1">
      <c r="B164" s="1"/>
      <c r="D164" s="6"/>
      <c r="F164" s="4"/>
      <c r="G164" s="5"/>
      <c r="L164" s="4"/>
      <c r="M164" s="4"/>
      <c r="N164" s="4"/>
      <c r="O164" s="4"/>
      <c r="P164" s="4"/>
      <c r="Q164" s="4"/>
      <c r="R164" s="4"/>
    </row>
    <row r="165" ht="15.75" customHeight="1">
      <c r="B165" s="1"/>
      <c r="D165" s="6"/>
      <c r="F165" s="4"/>
      <c r="G165" s="5"/>
      <c r="L165" s="4"/>
      <c r="M165" s="4"/>
      <c r="N165" s="4"/>
      <c r="O165" s="4"/>
      <c r="P165" s="4"/>
      <c r="Q165" s="4"/>
      <c r="R165" s="4"/>
    </row>
    <row r="166" ht="15.75" customHeight="1">
      <c r="B166" s="1"/>
      <c r="D166" s="6"/>
      <c r="F166" s="4"/>
      <c r="G166" s="5"/>
      <c r="L166" s="4"/>
      <c r="M166" s="4"/>
      <c r="N166" s="4"/>
      <c r="O166" s="4"/>
      <c r="P166" s="4"/>
      <c r="Q166" s="4"/>
      <c r="R166" s="4"/>
    </row>
    <row r="167" ht="15.75" customHeight="1">
      <c r="B167" s="1"/>
      <c r="D167" s="6"/>
      <c r="F167" s="4"/>
      <c r="G167" s="5"/>
      <c r="L167" s="4"/>
      <c r="M167" s="4"/>
      <c r="N167" s="4"/>
      <c r="O167" s="4"/>
      <c r="P167" s="4"/>
      <c r="Q167" s="4"/>
      <c r="R167" s="4"/>
    </row>
    <row r="168" ht="15.75" customHeight="1">
      <c r="B168" s="1"/>
      <c r="D168" s="6"/>
      <c r="F168" s="4"/>
      <c r="G168" s="5"/>
      <c r="L168" s="4"/>
      <c r="M168" s="4"/>
      <c r="N168" s="4"/>
      <c r="O168" s="4"/>
      <c r="P168" s="4"/>
      <c r="Q168" s="4"/>
      <c r="R168" s="4"/>
    </row>
    <row r="169" ht="15.75" customHeight="1">
      <c r="B169" s="1"/>
      <c r="D169" s="6"/>
      <c r="F169" s="4"/>
      <c r="G169" s="5"/>
      <c r="L169" s="4"/>
      <c r="M169" s="4"/>
      <c r="N169" s="4"/>
      <c r="O169" s="4"/>
      <c r="P169" s="4"/>
      <c r="Q169" s="4"/>
      <c r="R169" s="4"/>
    </row>
    <row r="170" ht="15.75" customHeight="1">
      <c r="B170" s="1"/>
      <c r="D170" s="6"/>
      <c r="F170" s="4"/>
      <c r="G170" s="5"/>
      <c r="L170" s="4"/>
      <c r="M170" s="4"/>
      <c r="N170" s="4"/>
      <c r="O170" s="4"/>
      <c r="P170" s="4"/>
      <c r="Q170" s="4"/>
      <c r="R170" s="4"/>
    </row>
    <row r="171" ht="15.75" customHeight="1">
      <c r="B171" s="1"/>
      <c r="D171" s="6"/>
      <c r="F171" s="4"/>
      <c r="G171" s="5"/>
      <c r="L171" s="4"/>
      <c r="M171" s="4"/>
      <c r="N171" s="4"/>
      <c r="O171" s="4"/>
      <c r="P171" s="4"/>
      <c r="Q171" s="4"/>
      <c r="R171" s="4"/>
    </row>
    <row r="172" ht="15.75" customHeight="1">
      <c r="B172" s="1"/>
      <c r="D172" s="6"/>
      <c r="F172" s="4"/>
      <c r="G172" s="5"/>
      <c r="L172" s="4"/>
      <c r="M172" s="4"/>
      <c r="N172" s="4"/>
      <c r="O172" s="4"/>
      <c r="P172" s="4"/>
      <c r="Q172" s="4"/>
      <c r="R172" s="4"/>
    </row>
    <row r="173" ht="15.75" customHeight="1">
      <c r="B173" s="1"/>
      <c r="D173" s="6"/>
      <c r="F173" s="4"/>
      <c r="G173" s="5"/>
      <c r="L173" s="4"/>
      <c r="M173" s="4"/>
      <c r="N173" s="4"/>
      <c r="O173" s="4"/>
      <c r="P173" s="4"/>
      <c r="Q173" s="4"/>
      <c r="R173" s="4"/>
    </row>
    <row r="174" ht="15.75" customHeight="1">
      <c r="B174" s="1"/>
      <c r="D174" s="6"/>
      <c r="F174" s="4"/>
      <c r="G174" s="5"/>
      <c r="L174" s="4"/>
      <c r="M174" s="4"/>
      <c r="N174" s="4"/>
      <c r="O174" s="4"/>
      <c r="P174" s="4"/>
      <c r="Q174" s="4"/>
      <c r="R174" s="4"/>
    </row>
    <row r="175" ht="15.75" customHeight="1">
      <c r="B175" s="1"/>
      <c r="D175" s="6"/>
      <c r="F175" s="4"/>
      <c r="G175" s="5"/>
      <c r="L175" s="4"/>
      <c r="M175" s="4"/>
      <c r="N175" s="4"/>
      <c r="O175" s="4"/>
      <c r="P175" s="4"/>
      <c r="Q175" s="4"/>
      <c r="R175" s="4"/>
    </row>
    <row r="176" ht="15.75" customHeight="1">
      <c r="B176" s="1"/>
      <c r="D176" s="6"/>
      <c r="F176" s="4"/>
      <c r="G176" s="5"/>
      <c r="L176" s="4"/>
      <c r="M176" s="4"/>
      <c r="N176" s="4"/>
      <c r="O176" s="4"/>
      <c r="P176" s="4"/>
      <c r="Q176" s="4"/>
      <c r="R176" s="4"/>
    </row>
    <row r="177" ht="15.75" customHeight="1">
      <c r="B177" s="1"/>
      <c r="D177" s="6"/>
      <c r="F177" s="4"/>
      <c r="G177" s="5"/>
      <c r="L177" s="4"/>
      <c r="M177" s="4"/>
      <c r="N177" s="4"/>
      <c r="O177" s="4"/>
      <c r="P177" s="4"/>
      <c r="Q177" s="4"/>
      <c r="R177" s="4"/>
    </row>
    <row r="178" ht="15.75" customHeight="1">
      <c r="B178" s="1"/>
      <c r="D178" s="6"/>
      <c r="F178" s="4"/>
      <c r="G178" s="5"/>
      <c r="L178" s="4"/>
      <c r="M178" s="4"/>
      <c r="N178" s="4"/>
      <c r="O178" s="4"/>
      <c r="P178" s="4"/>
      <c r="Q178" s="4"/>
      <c r="R178" s="4"/>
    </row>
    <row r="179" ht="15.75" customHeight="1">
      <c r="B179" s="1"/>
      <c r="D179" s="6"/>
      <c r="F179" s="4"/>
      <c r="G179" s="5"/>
      <c r="L179" s="4"/>
      <c r="M179" s="4"/>
      <c r="N179" s="4"/>
      <c r="O179" s="4"/>
      <c r="P179" s="4"/>
      <c r="Q179" s="4"/>
      <c r="R179" s="4"/>
    </row>
    <row r="180" ht="15.75" customHeight="1">
      <c r="B180" s="1"/>
      <c r="D180" s="6"/>
      <c r="F180" s="4"/>
      <c r="G180" s="5"/>
    </row>
    <row r="181" ht="15.75" customHeight="1">
      <c r="B181" s="1"/>
      <c r="D181" s="6"/>
      <c r="F181" s="4"/>
      <c r="G181" s="5"/>
    </row>
    <row r="182" ht="14.25" customHeight="1">
      <c r="B182" s="1"/>
      <c r="D182" s="6"/>
      <c r="F182" s="4"/>
      <c r="G182" s="5"/>
      <c r="M182" s="44"/>
    </row>
    <row r="183" ht="14.25" customHeight="1">
      <c r="B183" s="1"/>
      <c r="D183" s="6"/>
      <c r="F183" s="4"/>
      <c r="G183" s="5"/>
    </row>
    <row r="184" ht="14.25" customHeight="1">
      <c r="B184" s="1"/>
      <c r="D184" s="6"/>
      <c r="F184" s="4"/>
      <c r="G184" s="5"/>
    </row>
    <row r="185" ht="14.25" customHeight="1">
      <c r="B185" s="1"/>
      <c r="D185" s="6"/>
      <c r="F185" s="4"/>
      <c r="G185" s="5"/>
    </row>
    <row r="186" ht="14.25" customHeight="1">
      <c r="B186" s="1"/>
      <c r="D186" s="6"/>
      <c r="F186" s="4"/>
      <c r="G186" s="5"/>
    </row>
    <row r="187" ht="14.25" customHeight="1">
      <c r="B187" s="1"/>
      <c r="D187" s="6"/>
      <c r="F187" s="4"/>
      <c r="G187" s="5"/>
    </row>
    <row r="188" ht="14.25" customHeight="1">
      <c r="B188" s="1"/>
      <c r="D188" s="6"/>
      <c r="F188" s="4"/>
      <c r="G188" s="5"/>
    </row>
    <row r="189" ht="14.25" customHeight="1">
      <c r="B189" s="1"/>
      <c r="D189" s="6"/>
      <c r="F189" s="4"/>
      <c r="G189" s="5"/>
    </row>
    <row r="190" ht="14.25" customHeight="1">
      <c r="B190" s="1"/>
      <c r="D190" s="6"/>
      <c r="F190" s="4"/>
      <c r="G190" s="5"/>
    </row>
    <row r="191" ht="14.25" customHeight="1">
      <c r="B191" s="1"/>
      <c r="D191" s="6"/>
      <c r="F191" s="4"/>
      <c r="G191" s="5"/>
    </row>
    <row r="192" ht="14.25" customHeight="1">
      <c r="B192" s="1"/>
      <c r="D192" s="6"/>
      <c r="F192" s="4"/>
      <c r="G192" s="5"/>
    </row>
    <row r="193" ht="14.25" customHeight="1">
      <c r="B193" s="1"/>
      <c r="D193" s="6"/>
      <c r="F193" s="4"/>
      <c r="G193" s="5"/>
    </row>
    <row r="194" ht="14.25" customHeight="1">
      <c r="B194" s="1"/>
      <c r="D194" s="6"/>
      <c r="F194" s="4"/>
      <c r="G194" s="5"/>
    </row>
    <row r="195" ht="14.25" customHeight="1">
      <c r="B195" s="1"/>
      <c r="D195" s="6"/>
      <c r="F195" s="4"/>
      <c r="G195" s="5"/>
    </row>
    <row r="196" ht="14.25" customHeight="1">
      <c r="B196" s="1"/>
      <c r="D196" s="6"/>
      <c r="F196" s="4"/>
      <c r="G196" s="5"/>
    </row>
    <row r="197" ht="14.25" customHeight="1">
      <c r="B197" s="1"/>
      <c r="D197" s="6"/>
      <c r="F197" s="4"/>
      <c r="G197" s="5"/>
    </row>
    <row r="198" ht="14.25" customHeight="1">
      <c r="B198" s="1"/>
      <c r="D198" s="6"/>
      <c r="F198" s="4"/>
      <c r="G198" s="5"/>
    </row>
    <row r="199" ht="14.25" customHeight="1">
      <c r="B199" s="1"/>
      <c r="D199" s="6"/>
      <c r="F199" s="4"/>
      <c r="G199" s="5"/>
    </row>
    <row r="200" ht="14.25" customHeight="1">
      <c r="B200" s="1"/>
      <c r="D200" s="6"/>
      <c r="F200" s="4"/>
      <c r="G200" s="5"/>
    </row>
    <row r="201" ht="14.25" customHeight="1">
      <c r="B201" s="1"/>
      <c r="D201" s="6"/>
      <c r="F201" s="4"/>
      <c r="G201" s="5"/>
    </row>
    <row r="202" ht="14.25" customHeight="1">
      <c r="B202" s="1"/>
      <c r="D202" s="6"/>
      <c r="F202" s="4"/>
      <c r="G202" s="5"/>
    </row>
    <row r="203" ht="14.25" customHeight="1">
      <c r="B203" s="1"/>
      <c r="D203" s="6"/>
      <c r="F203" s="4"/>
      <c r="G203" s="5"/>
    </row>
    <row r="204" ht="14.25" customHeight="1">
      <c r="B204" s="1"/>
      <c r="D204" s="6"/>
      <c r="F204" s="4"/>
      <c r="G204" s="5"/>
    </row>
    <row r="205" ht="14.25" customHeight="1">
      <c r="B205" s="1"/>
      <c r="D205" s="6"/>
      <c r="F205" s="4"/>
      <c r="G205" s="5"/>
    </row>
    <row r="206" ht="14.25" customHeight="1">
      <c r="B206" s="1"/>
      <c r="D206" s="6"/>
      <c r="F206" s="4"/>
      <c r="G206" s="5"/>
    </row>
    <row r="207" ht="14.25" customHeight="1">
      <c r="B207" s="1"/>
      <c r="D207" s="6"/>
      <c r="F207" s="4"/>
      <c r="G207" s="5"/>
    </row>
    <row r="208" ht="14.25" customHeight="1">
      <c r="B208" s="1"/>
      <c r="D208" s="6"/>
      <c r="F208" s="4"/>
      <c r="G208" s="5"/>
    </row>
    <row r="209" ht="14.25" customHeight="1">
      <c r="B209" s="1"/>
      <c r="D209" s="6"/>
      <c r="F209" s="4"/>
      <c r="G209" s="5"/>
    </row>
    <row r="210" ht="14.25" customHeight="1">
      <c r="B210" s="1"/>
      <c r="D210" s="6"/>
      <c r="F210" s="4"/>
      <c r="G210" s="5"/>
    </row>
    <row r="211" ht="14.25" customHeight="1">
      <c r="B211" s="1"/>
      <c r="D211" s="6"/>
      <c r="F211" s="4"/>
      <c r="G211" s="5"/>
    </row>
    <row r="212" ht="14.25" customHeight="1">
      <c r="B212" s="1"/>
      <c r="D212" s="6"/>
      <c r="F212" s="4"/>
      <c r="G212" s="5"/>
    </row>
    <row r="213" ht="14.25" customHeight="1">
      <c r="B213" s="1"/>
      <c r="D213" s="6"/>
      <c r="F213" s="4"/>
      <c r="G213" s="5"/>
    </row>
    <row r="214" ht="14.25" customHeight="1">
      <c r="B214" s="1"/>
      <c r="D214" s="6"/>
      <c r="F214" s="4"/>
      <c r="G214" s="5"/>
    </row>
    <row r="215" ht="14.25" customHeight="1">
      <c r="B215" s="1"/>
      <c r="D215" s="6"/>
      <c r="F215" s="4"/>
      <c r="G215" s="5"/>
    </row>
    <row r="216" ht="14.25" customHeight="1">
      <c r="B216" s="1"/>
      <c r="D216" s="6"/>
      <c r="F216" s="4"/>
      <c r="G216" s="5"/>
    </row>
    <row r="217" ht="14.25" customHeight="1">
      <c r="B217" s="1"/>
      <c r="D217" s="6"/>
      <c r="F217" s="4"/>
      <c r="G217" s="5"/>
    </row>
    <row r="218" ht="14.25" customHeight="1">
      <c r="B218" s="1"/>
      <c r="D218" s="6"/>
      <c r="F218" s="4"/>
      <c r="G218" s="5"/>
    </row>
    <row r="219" ht="14.25" customHeight="1">
      <c r="B219" s="1"/>
      <c r="D219" s="6"/>
      <c r="F219" s="4"/>
      <c r="G219" s="5"/>
    </row>
    <row r="220" ht="14.25" customHeight="1">
      <c r="B220" s="1"/>
      <c r="D220" s="6"/>
      <c r="F220" s="4"/>
      <c r="G220" s="5"/>
    </row>
    <row r="221" ht="14.25" customHeight="1">
      <c r="B221" s="1"/>
      <c r="D221" s="6"/>
      <c r="F221" s="4"/>
      <c r="G221" s="5"/>
    </row>
    <row r="222" ht="14.25" customHeight="1">
      <c r="B222" s="1"/>
      <c r="D222" s="6"/>
      <c r="F222" s="4"/>
      <c r="G222" s="5"/>
    </row>
    <row r="223" ht="14.25" customHeight="1">
      <c r="B223" s="1"/>
      <c r="D223" s="6"/>
      <c r="F223" s="4"/>
      <c r="G223" s="5"/>
    </row>
    <row r="224" ht="14.25" customHeight="1">
      <c r="B224" s="1"/>
      <c r="D224" s="6"/>
      <c r="F224" s="4"/>
      <c r="G224" s="5"/>
    </row>
    <row r="225" ht="14.25" customHeight="1">
      <c r="B225" s="1"/>
      <c r="D225" s="6"/>
      <c r="F225" s="4"/>
      <c r="G225" s="5"/>
    </row>
    <row r="226" ht="14.25" customHeight="1">
      <c r="B226" s="1"/>
      <c r="D226" s="6"/>
      <c r="F226" s="4"/>
      <c r="G226" s="5"/>
    </row>
    <row r="227" ht="14.25" customHeight="1">
      <c r="B227" s="1"/>
      <c r="D227" s="6"/>
      <c r="F227" s="4"/>
      <c r="G227" s="5"/>
    </row>
    <row r="228" ht="14.25" customHeight="1">
      <c r="B228" s="1"/>
      <c r="D228" s="6"/>
      <c r="F228" s="4"/>
      <c r="G228" s="5"/>
    </row>
    <row r="229" ht="14.25" customHeight="1">
      <c r="B229" s="1"/>
      <c r="D229" s="6"/>
      <c r="F229" s="4"/>
      <c r="G229" s="5"/>
    </row>
    <row r="230" ht="14.25" customHeight="1">
      <c r="B230" s="1"/>
      <c r="D230" s="6"/>
      <c r="F230" s="4"/>
      <c r="G230" s="5"/>
    </row>
    <row r="231" ht="14.25" customHeight="1">
      <c r="B231" s="1"/>
      <c r="D231" s="6"/>
      <c r="F231" s="4"/>
      <c r="G231" s="5"/>
    </row>
    <row r="232" ht="14.25" customHeight="1">
      <c r="B232" s="1"/>
      <c r="D232" s="6"/>
      <c r="F232" s="4"/>
      <c r="G232" s="5"/>
    </row>
    <row r="233" ht="14.25" customHeight="1">
      <c r="B233" s="1"/>
      <c r="D233" s="6"/>
      <c r="F233" s="4"/>
      <c r="G233" s="5"/>
    </row>
    <row r="234" ht="14.25" customHeight="1">
      <c r="B234" s="1"/>
      <c r="D234" s="6"/>
      <c r="F234" s="4"/>
      <c r="G234" s="5"/>
    </row>
    <row r="235" ht="14.25" customHeight="1">
      <c r="B235" s="1"/>
      <c r="D235" s="6"/>
      <c r="F235" s="4"/>
      <c r="G235" s="5"/>
    </row>
    <row r="236" ht="14.25" customHeight="1">
      <c r="B236" s="1"/>
      <c r="D236" s="6"/>
      <c r="F236" s="4"/>
      <c r="G236" s="5"/>
    </row>
    <row r="237" ht="14.25" customHeight="1">
      <c r="B237" s="1"/>
      <c r="D237" s="6"/>
      <c r="F237" s="4"/>
      <c r="G237" s="5"/>
    </row>
    <row r="238" ht="14.25" customHeight="1">
      <c r="B238" s="1"/>
      <c r="D238" s="6"/>
      <c r="F238" s="4"/>
      <c r="G238" s="5"/>
    </row>
    <row r="239" ht="14.25" customHeight="1">
      <c r="B239" s="1"/>
      <c r="D239" s="6"/>
      <c r="F239" s="4"/>
      <c r="G239" s="5"/>
    </row>
    <row r="240" ht="14.25" customHeight="1">
      <c r="B240" s="1"/>
      <c r="D240" s="6"/>
      <c r="F240" s="4"/>
      <c r="G240" s="5"/>
    </row>
    <row r="241" ht="14.25" customHeight="1">
      <c r="B241" s="1"/>
      <c r="D241" s="6"/>
      <c r="F241" s="4"/>
      <c r="G241" s="5"/>
    </row>
    <row r="242" ht="14.25" customHeight="1">
      <c r="B242" s="1"/>
      <c r="D242" s="6"/>
      <c r="F242" s="4"/>
      <c r="G242" s="5"/>
    </row>
    <row r="243" ht="14.25" customHeight="1">
      <c r="B243" s="1"/>
      <c r="D243" s="6"/>
      <c r="F243" s="4"/>
      <c r="G243" s="5"/>
    </row>
    <row r="244" ht="14.25" customHeight="1">
      <c r="B244" s="1"/>
      <c r="D244" s="6"/>
      <c r="F244" s="4"/>
      <c r="G244" s="5"/>
    </row>
    <row r="245" ht="14.25" customHeight="1">
      <c r="B245" s="1"/>
      <c r="D245" s="6"/>
      <c r="F245" s="4"/>
      <c r="G245" s="5"/>
    </row>
    <row r="246" ht="14.25" customHeight="1">
      <c r="B246" s="1"/>
      <c r="D246" s="6"/>
      <c r="F246" s="4"/>
      <c r="G246" s="5"/>
    </row>
    <row r="247" ht="14.25" customHeight="1">
      <c r="B247" s="1"/>
      <c r="D247" s="6"/>
      <c r="F247" s="4"/>
      <c r="G247" s="5"/>
    </row>
    <row r="248" ht="14.25" customHeight="1">
      <c r="B248" s="1"/>
      <c r="D248" s="6"/>
      <c r="F248" s="4"/>
      <c r="G248" s="5"/>
    </row>
    <row r="249" ht="14.25" customHeight="1">
      <c r="B249" s="1"/>
      <c r="D249" s="6"/>
      <c r="F249" s="4"/>
      <c r="G249" s="5"/>
    </row>
    <row r="250" ht="14.25" customHeight="1">
      <c r="B250" s="1"/>
      <c r="D250" s="6"/>
      <c r="F250" s="4"/>
      <c r="G250" s="5"/>
    </row>
    <row r="251" ht="14.25" customHeight="1">
      <c r="B251" s="1"/>
      <c r="D251" s="6"/>
      <c r="F251" s="4"/>
      <c r="G251" s="5"/>
    </row>
    <row r="252" ht="14.25" customHeight="1">
      <c r="B252" s="1"/>
      <c r="D252" s="6"/>
      <c r="F252" s="4"/>
      <c r="G252" s="5"/>
    </row>
    <row r="253" ht="14.25" customHeight="1">
      <c r="B253" s="1"/>
      <c r="D253" s="6"/>
      <c r="F253" s="4"/>
      <c r="G253" s="5"/>
    </row>
    <row r="254" ht="14.25" customHeight="1">
      <c r="B254" s="1"/>
      <c r="D254" s="6"/>
      <c r="F254" s="4"/>
      <c r="G254" s="5"/>
    </row>
    <row r="255" ht="14.25" customHeight="1">
      <c r="B255" s="1"/>
      <c r="D255" s="6"/>
      <c r="F255" s="4"/>
      <c r="G255" s="5"/>
    </row>
    <row r="256" ht="14.25" customHeight="1">
      <c r="B256" s="1"/>
      <c r="D256" s="6"/>
      <c r="F256" s="4"/>
      <c r="G256" s="5"/>
    </row>
    <row r="257" ht="14.25" customHeight="1">
      <c r="B257" s="1"/>
      <c r="D257" s="6"/>
      <c r="F257" s="4"/>
      <c r="G257" s="5"/>
    </row>
    <row r="258" ht="14.25" customHeight="1">
      <c r="B258" s="1"/>
      <c r="D258" s="6"/>
      <c r="F258" s="4"/>
      <c r="G258" s="5"/>
    </row>
    <row r="259" ht="14.25" customHeight="1">
      <c r="B259" s="1"/>
      <c r="D259" s="6"/>
      <c r="F259" s="4"/>
      <c r="G259" s="5"/>
    </row>
    <row r="260" ht="14.25" customHeight="1">
      <c r="B260" s="1"/>
      <c r="D260" s="6"/>
      <c r="F260" s="4"/>
      <c r="G260" s="5"/>
    </row>
    <row r="261" ht="14.25" customHeight="1">
      <c r="B261" s="1"/>
      <c r="D261" s="6"/>
      <c r="F261" s="4"/>
      <c r="G261" s="5"/>
    </row>
    <row r="262" ht="14.25" customHeight="1">
      <c r="B262" s="1"/>
      <c r="D262" s="6"/>
      <c r="F262" s="4"/>
      <c r="G262" s="5"/>
    </row>
    <row r="263" ht="14.25" customHeight="1">
      <c r="B263" s="1"/>
      <c r="D263" s="6"/>
      <c r="F263" s="4"/>
      <c r="G263" s="5"/>
    </row>
    <row r="264" ht="14.25" customHeight="1">
      <c r="B264" s="1"/>
      <c r="D264" s="6"/>
      <c r="F264" s="4"/>
      <c r="G264" s="5"/>
    </row>
    <row r="265" ht="14.25" customHeight="1">
      <c r="B265" s="1"/>
      <c r="D265" s="6"/>
      <c r="F265" s="4"/>
      <c r="G265" s="5"/>
    </row>
    <row r="266" ht="14.25" customHeight="1">
      <c r="B266" s="1"/>
      <c r="D266" s="6"/>
      <c r="F266" s="4"/>
      <c r="G266" s="5"/>
    </row>
    <row r="267" ht="14.25" customHeight="1">
      <c r="B267" s="1"/>
      <c r="D267" s="6"/>
      <c r="F267" s="4"/>
      <c r="G267" s="5"/>
    </row>
    <row r="268" ht="14.25" customHeight="1">
      <c r="B268" s="1"/>
      <c r="D268" s="6"/>
      <c r="F268" s="4"/>
      <c r="G268" s="5"/>
    </row>
    <row r="269" ht="14.25" customHeight="1">
      <c r="B269" s="1"/>
      <c r="D269" s="6"/>
      <c r="F269" s="4"/>
      <c r="G269" s="5"/>
    </row>
    <row r="270" ht="14.25" customHeight="1">
      <c r="B270" s="1"/>
      <c r="D270" s="6"/>
      <c r="F270" s="4"/>
      <c r="G270" s="5"/>
    </row>
    <row r="271" ht="14.25" customHeight="1">
      <c r="B271" s="1"/>
      <c r="D271" s="6"/>
      <c r="F271" s="4"/>
      <c r="G271" s="5"/>
    </row>
    <row r="272" ht="14.25" customHeight="1">
      <c r="B272" s="1"/>
      <c r="D272" s="6"/>
      <c r="F272" s="4"/>
      <c r="G272" s="5"/>
    </row>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3:K3"/>
    <mergeCell ref="B4:C4"/>
    <mergeCell ref="D5:K5"/>
    <mergeCell ref="B72:G72"/>
  </mergeCells>
  <hyperlinks>
    <hyperlink r:id="rId1" location="h.8motdun12b2u" ref="F6"/>
  </hyperlinks>
  <printOptions/>
  <pageMargins bottom="0.75" footer="0.0" header="0.0" left="0.7" right="0.7" top="0.75"/>
  <pageSetup paperSize="9" orientation="portrait"/>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0.71"/>
    <col customWidth="1" min="2" max="2" width="5.0"/>
    <col customWidth="1" min="3" max="3" width="40.0"/>
    <col customWidth="1" min="4" max="4" width="44.0"/>
    <col customWidth="1" min="5" max="5" width="36.86"/>
    <col customWidth="1" min="6" max="6" width="41.29"/>
    <col customWidth="1" min="7" max="7" width="30.71"/>
    <col customWidth="1" min="8" max="8" width="17.14"/>
    <col customWidth="1" min="9" max="18" width="10.71"/>
  </cols>
  <sheetData>
    <row r="1" ht="14.25" customHeight="1">
      <c r="B1" s="6"/>
      <c r="C1" s="2"/>
      <c r="D1" s="3"/>
      <c r="F1" s="4"/>
      <c r="G1" s="5"/>
    </row>
    <row r="2" ht="14.25" customHeight="1">
      <c r="B2" s="6"/>
      <c r="D2" s="6"/>
      <c r="F2" s="4"/>
      <c r="G2" s="5"/>
    </row>
    <row r="3" ht="14.25" customHeight="1">
      <c r="B3" s="7" t="s">
        <v>263</v>
      </c>
      <c r="C3" s="8"/>
      <c r="D3" s="8"/>
      <c r="E3" s="8"/>
      <c r="F3" s="8"/>
      <c r="G3" s="8"/>
      <c r="H3" s="8"/>
      <c r="I3" s="8"/>
      <c r="J3" s="8"/>
      <c r="K3" s="9"/>
      <c r="L3" s="4"/>
      <c r="M3" s="4"/>
      <c r="N3" s="4"/>
      <c r="O3" s="4"/>
      <c r="P3" s="4"/>
      <c r="Q3" s="4"/>
      <c r="R3" s="4"/>
    </row>
    <row r="4">
      <c r="B4" s="10"/>
      <c r="C4" s="11"/>
      <c r="D4" s="45" t="s">
        <v>1</v>
      </c>
      <c r="E4" s="13" t="s">
        <v>2</v>
      </c>
      <c r="F4" s="14" t="s">
        <v>3</v>
      </c>
      <c r="G4" s="15" t="s">
        <v>1</v>
      </c>
      <c r="H4" s="13" t="s">
        <v>4</v>
      </c>
      <c r="I4" s="13" t="s">
        <v>5</v>
      </c>
      <c r="J4" s="13" t="s">
        <v>6</v>
      </c>
      <c r="K4" s="16" t="s">
        <v>7</v>
      </c>
      <c r="L4" s="4"/>
      <c r="M4" s="4"/>
      <c r="N4" s="4"/>
      <c r="O4" s="4"/>
      <c r="P4" s="4"/>
      <c r="Q4" s="4"/>
      <c r="R4" s="4"/>
    </row>
    <row r="5">
      <c r="B5" s="46"/>
      <c r="C5" s="18" t="s">
        <v>264</v>
      </c>
      <c r="D5" s="19"/>
      <c r="E5" s="20"/>
      <c r="F5" s="20"/>
      <c r="G5" s="20"/>
      <c r="H5" s="20"/>
      <c r="I5" s="20"/>
      <c r="J5" s="20"/>
      <c r="K5" s="21"/>
      <c r="L5" s="4"/>
      <c r="M5" s="4"/>
      <c r="N5" s="4"/>
      <c r="O5" s="4"/>
      <c r="P5" s="4"/>
      <c r="Q5" s="4"/>
      <c r="R5" s="4"/>
    </row>
    <row r="6">
      <c r="B6" s="46">
        <v>1.0</v>
      </c>
      <c r="C6" s="22" t="s">
        <v>9</v>
      </c>
      <c r="D6" s="47" t="s">
        <v>10</v>
      </c>
      <c r="E6" s="23" t="s">
        <v>265</v>
      </c>
      <c r="F6" s="23" t="s">
        <v>266</v>
      </c>
      <c r="G6" s="25"/>
      <c r="H6" s="26">
        <v>1.0</v>
      </c>
      <c r="I6" s="26"/>
      <c r="J6" s="26"/>
      <c r="K6" s="25"/>
      <c r="L6" s="4"/>
      <c r="M6" s="4"/>
      <c r="N6" s="4"/>
      <c r="O6" s="4"/>
      <c r="P6" s="4"/>
      <c r="Q6" s="4"/>
      <c r="R6" s="4"/>
    </row>
    <row r="7">
      <c r="B7" s="46">
        <v>2.0</v>
      </c>
      <c r="C7" s="22" t="s">
        <v>13</v>
      </c>
      <c r="D7" s="47" t="s">
        <v>267</v>
      </c>
      <c r="E7" s="23" t="s">
        <v>268</v>
      </c>
      <c r="F7" s="23" t="s">
        <v>269</v>
      </c>
      <c r="G7" s="25"/>
      <c r="H7" s="26">
        <v>1.0</v>
      </c>
      <c r="I7" s="26"/>
      <c r="J7" s="26"/>
      <c r="K7" s="25"/>
      <c r="L7" s="4"/>
      <c r="M7" s="4"/>
      <c r="N7" s="4"/>
      <c r="O7" s="4"/>
      <c r="P7" s="4"/>
      <c r="Q7" s="4"/>
      <c r="R7" s="4"/>
    </row>
    <row r="8">
      <c r="B8" s="46">
        <v>3.0</v>
      </c>
      <c r="C8" s="22" t="s">
        <v>17</v>
      </c>
      <c r="D8" s="47" t="s">
        <v>270</v>
      </c>
      <c r="E8" s="23" t="s">
        <v>271</v>
      </c>
      <c r="F8" s="23" t="s">
        <v>272</v>
      </c>
      <c r="G8" s="25"/>
      <c r="H8" s="26">
        <v>1.0</v>
      </c>
      <c r="I8" s="26"/>
      <c r="J8" s="26"/>
      <c r="K8" s="25"/>
      <c r="L8" s="4"/>
      <c r="M8" s="4"/>
      <c r="N8" s="4"/>
      <c r="O8" s="4"/>
      <c r="P8" s="4"/>
      <c r="Q8" s="4"/>
      <c r="R8" s="4"/>
    </row>
    <row r="9">
      <c r="B9" s="46">
        <v>4.0</v>
      </c>
      <c r="C9" s="22" t="s">
        <v>21</v>
      </c>
      <c r="D9" s="47" t="s">
        <v>22</v>
      </c>
      <c r="E9" s="23" t="s">
        <v>273</v>
      </c>
      <c r="F9" s="23" t="s">
        <v>274</v>
      </c>
      <c r="G9" s="25"/>
      <c r="H9" s="26">
        <v>1.0</v>
      </c>
      <c r="I9" s="26"/>
      <c r="J9" s="26"/>
      <c r="K9" s="25"/>
      <c r="L9" s="4"/>
      <c r="M9" s="4"/>
      <c r="N9" s="4"/>
      <c r="O9" s="4"/>
      <c r="P9" s="4"/>
      <c r="Q9" s="4"/>
      <c r="R9" s="4"/>
    </row>
    <row r="10">
      <c r="B10" s="46">
        <v>5.0</v>
      </c>
      <c r="C10" s="22" t="s">
        <v>25</v>
      </c>
      <c r="D10" s="47" t="s">
        <v>26</v>
      </c>
      <c r="E10" s="23" t="s">
        <v>275</v>
      </c>
      <c r="F10" s="23" t="s">
        <v>276</v>
      </c>
      <c r="G10" s="25"/>
      <c r="H10" s="26">
        <v>1.0</v>
      </c>
      <c r="I10" s="26"/>
      <c r="J10" s="26"/>
      <c r="K10" s="25"/>
      <c r="L10" s="4"/>
      <c r="M10" s="4"/>
      <c r="N10" s="4"/>
      <c r="O10" s="4"/>
      <c r="P10" s="4"/>
      <c r="Q10" s="4"/>
      <c r="R10" s="4"/>
    </row>
    <row r="11">
      <c r="B11" s="46">
        <v>6.0</v>
      </c>
      <c r="C11" s="22" t="s">
        <v>29</v>
      </c>
      <c r="D11" s="47" t="s">
        <v>30</v>
      </c>
      <c r="E11" s="23" t="s">
        <v>277</v>
      </c>
      <c r="F11" s="23" t="s">
        <v>278</v>
      </c>
      <c r="G11" s="25"/>
      <c r="H11" s="26">
        <v>1.0</v>
      </c>
      <c r="I11" s="26"/>
      <c r="J11" s="26"/>
      <c r="K11" s="25"/>
      <c r="L11" s="4"/>
      <c r="M11" s="4"/>
      <c r="N11" s="4"/>
      <c r="O11" s="4"/>
      <c r="P11" s="4"/>
      <c r="Q11" s="4"/>
      <c r="R11" s="4"/>
    </row>
    <row r="12">
      <c r="B12" s="46">
        <v>7.0</v>
      </c>
      <c r="C12" s="22" t="s">
        <v>33</v>
      </c>
      <c r="D12" s="47" t="s">
        <v>34</v>
      </c>
      <c r="E12" s="23" t="s">
        <v>279</v>
      </c>
      <c r="F12" s="23" t="s">
        <v>36</v>
      </c>
      <c r="G12" s="25"/>
      <c r="H12" s="26">
        <v>1.0</v>
      </c>
      <c r="I12" s="26"/>
      <c r="J12" s="26"/>
      <c r="K12" s="25"/>
      <c r="L12" s="4"/>
      <c r="M12" s="4"/>
      <c r="N12" s="4"/>
      <c r="O12" s="4"/>
      <c r="P12" s="4"/>
      <c r="Q12" s="4"/>
      <c r="R12" s="4"/>
    </row>
    <row r="13">
      <c r="B13" s="46">
        <v>8.0</v>
      </c>
      <c r="C13" s="22" t="s">
        <v>37</v>
      </c>
      <c r="D13" s="47" t="s">
        <v>38</v>
      </c>
      <c r="E13" s="23" t="s">
        <v>280</v>
      </c>
      <c r="F13" s="23" t="s">
        <v>281</v>
      </c>
      <c r="G13" s="25"/>
      <c r="H13" s="26">
        <v>1.0</v>
      </c>
      <c r="I13" s="26"/>
      <c r="J13" s="26"/>
      <c r="K13" s="25"/>
      <c r="L13" s="4"/>
      <c r="M13" s="4"/>
      <c r="N13" s="4"/>
      <c r="O13" s="4"/>
      <c r="P13" s="4"/>
      <c r="Q13" s="4"/>
      <c r="R13" s="4"/>
    </row>
    <row r="14">
      <c r="B14" s="46">
        <v>9.0</v>
      </c>
      <c r="C14" s="22" t="s">
        <v>40</v>
      </c>
      <c r="D14" s="47" t="s">
        <v>41</v>
      </c>
      <c r="E14" s="23" t="s">
        <v>282</v>
      </c>
      <c r="F14" s="23" t="s">
        <v>283</v>
      </c>
      <c r="G14" s="25"/>
      <c r="H14" s="26">
        <v>1.0</v>
      </c>
      <c r="I14" s="26"/>
      <c r="J14" s="26"/>
      <c r="K14" s="25"/>
      <c r="L14" s="4"/>
      <c r="M14" s="4"/>
      <c r="N14" s="4"/>
      <c r="O14" s="4"/>
      <c r="P14" s="4"/>
      <c r="Q14" s="4"/>
      <c r="R14" s="4"/>
    </row>
    <row r="15">
      <c r="B15" s="46">
        <v>10.0</v>
      </c>
      <c r="C15" s="22" t="s">
        <v>44</v>
      </c>
      <c r="D15" s="47" t="s">
        <v>45</v>
      </c>
      <c r="E15" s="23" t="s">
        <v>284</v>
      </c>
      <c r="F15" s="23" t="s">
        <v>285</v>
      </c>
      <c r="G15" s="25"/>
      <c r="H15" s="26">
        <v>1.0</v>
      </c>
      <c r="I15" s="26"/>
      <c r="J15" s="26"/>
      <c r="K15" s="25"/>
      <c r="L15" s="4"/>
      <c r="M15" s="4"/>
      <c r="N15" s="4"/>
      <c r="O15" s="4"/>
      <c r="P15" s="4"/>
      <c r="Q15" s="4"/>
      <c r="R15" s="4"/>
    </row>
    <row r="16" ht="14.25" customHeight="1">
      <c r="B16" s="46">
        <v>11.0</v>
      </c>
      <c r="C16" s="22" t="s">
        <v>48</v>
      </c>
      <c r="D16" s="47" t="s">
        <v>49</v>
      </c>
      <c r="E16" s="23" t="s">
        <v>286</v>
      </c>
      <c r="F16" s="23" t="s">
        <v>287</v>
      </c>
      <c r="G16" s="25"/>
      <c r="H16" s="26">
        <v>1.0</v>
      </c>
      <c r="I16" s="26"/>
      <c r="J16" s="26"/>
      <c r="K16" s="25"/>
      <c r="L16" s="4"/>
      <c r="M16" s="4"/>
      <c r="N16" s="4"/>
      <c r="O16" s="4"/>
      <c r="P16" s="4"/>
      <c r="Q16" s="4"/>
      <c r="R16" s="4"/>
    </row>
    <row r="17">
      <c r="B17" s="46">
        <v>12.0</v>
      </c>
      <c r="C17" s="22" t="s">
        <v>51</v>
      </c>
      <c r="D17" s="47" t="s">
        <v>52</v>
      </c>
      <c r="E17" s="23" t="s">
        <v>288</v>
      </c>
      <c r="F17" s="23" t="s">
        <v>289</v>
      </c>
      <c r="G17" s="25"/>
      <c r="H17" s="26">
        <v>1.0</v>
      </c>
      <c r="I17" s="26"/>
      <c r="J17" s="26"/>
      <c r="K17" s="25"/>
      <c r="L17" s="4"/>
      <c r="M17" s="4"/>
      <c r="N17" s="4"/>
      <c r="O17" s="4"/>
      <c r="P17" s="4"/>
      <c r="Q17" s="4"/>
      <c r="R17" s="4"/>
    </row>
    <row r="18">
      <c r="B18" s="46">
        <v>13.0</v>
      </c>
      <c r="C18" s="22" t="s">
        <v>55</v>
      </c>
      <c r="D18" s="47" t="s">
        <v>56</v>
      </c>
      <c r="E18" s="23" t="s">
        <v>290</v>
      </c>
      <c r="F18" s="23" t="s">
        <v>291</v>
      </c>
      <c r="G18" s="25"/>
      <c r="H18" s="26">
        <v>1.0</v>
      </c>
      <c r="I18" s="26"/>
      <c r="J18" s="26"/>
      <c r="K18" s="25"/>
      <c r="L18" s="4"/>
      <c r="M18" s="4"/>
      <c r="N18" s="4"/>
      <c r="O18" s="4"/>
      <c r="P18" s="4"/>
      <c r="Q18" s="4"/>
      <c r="R18" s="4"/>
    </row>
    <row r="19">
      <c r="B19" s="46">
        <v>14.0</v>
      </c>
      <c r="C19" s="22" t="s">
        <v>59</v>
      </c>
      <c r="D19" s="47" t="s">
        <v>60</v>
      </c>
      <c r="E19" s="23" t="s">
        <v>292</v>
      </c>
      <c r="F19" s="23" t="s">
        <v>62</v>
      </c>
      <c r="G19" s="25"/>
      <c r="H19" s="26">
        <v>1.0</v>
      </c>
      <c r="I19" s="26"/>
      <c r="J19" s="26"/>
      <c r="K19" s="25"/>
      <c r="L19" s="4"/>
      <c r="M19" s="4"/>
      <c r="N19" s="4"/>
      <c r="O19" s="4"/>
      <c r="P19" s="4"/>
      <c r="Q19" s="4"/>
      <c r="R19" s="4"/>
    </row>
    <row r="20">
      <c r="B20" s="46">
        <v>15.0</v>
      </c>
      <c r="C20" s="22" t="s">
        <v>63</v>
      </c>
      <c r="D20" s="47" t="s">
        <v>64</v>
      </c>
      <c r="E20" s="23" t="s">
        <v>293</v>
      </c>
      <c r="F20" s="23" t="s">
        <v>294</v>
      </c>
      <c r="G20" s="25"/>
      <c r="H20" s="26">
        <v>1.0</v>
      </c>
      <c r="I20" s="26"/>
      <c r="J20" s="26"/>
      <c r="K20" s="25"/>
      <c r="L20" s="4"/>
      <c r="M20" s="4"/>
      <c r="N20" s="4"/>
      <c r="O20" s="4"/>
      <c r="P20" s="4"/>
      <c r="Q20" s="4"/>
      <c r="R20" s="4"/>
    </row>
    <row r="21" ht="15.75" customHeight="1">
      <c r="B21" s="46">
        <v>16.0</v>
      </c>
      <c r="C21" s="22" t="s">
        <v>67</v>
      </c>
      <c r="D21" s="47" t="s">
        <v>68</v>
      </c>
      <c r="E21" s="23" t="s">
        <v>295</v>
      </c>
      <c r="F21" s="23" t="s">
        <v>296</v>
      </c>
      <c r="G21" s="25"/>
      <c r="H21" s="26">
        <v>1.0</v>
      </c>
      <c r="I21" s="26"/>
      <c r="J21" s="26"/>
      <c r="K21" s="25"/>
      <c r="L21" s="4"/>
      <c r="M21" s="4"/>
      <c r="N21" s="4"/>
      <c r="O21" s="4"/>
      <c r="P21" s="4"/>
      <c r="Q21" s="4"/>
      <c r="R21" s="4"/>
    </row>
    <row r="22" ht="15.75" customHeight="1">
      <c r="B22" s="46">
        <v>17.0</v>
      </c>
      <c r="C22" s="22" t="s">
        <v>71</v>
      </c>
      <c r="D22" s="47" t="s">
        <v>72</v>
      </c>
      <c r="E22" s="23" t="s">
        <v>297</v>
      </c>
      <c r="F22" s="23" t="s">
        <v>298</v>
      </c>
      <c r="G22" s="25"/>
      <c r="H22" s="26">
        <v>1.0</v>
      </c>
      <c r="I22" s="26"/>
      <c r="J22" s="26"/>
      <c r="K22" s="25"/>
      <c r="L22" s="4"/>
      <c r="M22" s="4"/>
      <c r="N22" s="4"/>
      <c r="O22" s="4"/>
      <c r="P22" s="4"/>
      <c r="Q22" s="4"/>
      <c r="R22" s="4"/>
    </row>
    <row r="23" ht="15.75" customHeight="1">
      <c r="B23" s="46">
        <v>18.0</v>
      </c>
      <c r="C23" s="22" t="s">
        <v>75</v>
      </c>
      <c r="D23" s="47" t="s">
        <v>76</v>
      </c>
      <c r="E23" s="23" t="s">
        <v>299</v>
      </c>
      <c r="F23" s="23" t="s">
        <v>78</v>
      </c>
      <c r="G23" s="25"/>
      <c r="H23" s="26">
        <v>1.0</v>
      </c>
      <c r="I23" s="26"/>
      <c r="J23" s="26"/>
      <c r="K23" s="25"/>
      <c r="L23" s="4"/>
      <c r="M23" s="4"/>
      <c r="N23" s="4"/>
      <c r="O23" s="4"/>
      <c r="P23" s="4"/>
      <c r="Q23" s="4"/>
      <c r="R23" s="4"/>
    </row>
    <row r="24" ht="15.75" customHeight="1">
      <c r="B24" s="46">
        <v>19.0</v>
      </c>
      <c r="C24" s="22" t="s">
        <v>79</v>
      </c>
      <c r="D24" s="47" t="s">
        <v>80</v>
      </c>
      <c r="E24" s="23" t="s">
        <v>300</v>
      </c>
      <c r="F24" s="48" t="s">
        <v>82</v>
      </c>
      <c r="G24" s="25"/>
      <c r="H24" s="26">
        <v>1.0</v>
      </c>
      <c r="I24" s="26"/>
      <c r="J24" s="26"/>
      <c r="K24" s="25"/>
      <c r="L24" s="4"/>
      <c r="M24" s="4"/>
      <c r="N24" s="4"/>
      <c r="O24" s="4"/>
      <c r="P24" s="4"/>
      <c r="Q24" s="4"/>
      <c r="R24" s="4"/>
    </row>
    <row r="25" ht="15.75" customHeight="1">
      <c r="B25" s="46">
        <v>20.0</v>
      </c>
      <c r="C25" s="22" t="s">
        <v>83</v>
      </c>
      <c r="D25" s="47" t="s">
        <v>84</v>
      </c>
      <c r="E25" s="23" t="s">
        <v>301</v>
      </c>
      <c r="F25" s="23" t="s">
        <v>151</v>
      </c>
      <c r="G25" s="25"/>
      <c r="H25" s="26"/>
      <c r="I25" s="26"/>
      <c r="J25" s="26"/>
      <c r="K25" s="25">
        <v>1.0</v>
      </c>
      <c r="L25" s="4"/>
      <c r="M25" s="4"/>
      <c r="N25" s="4"/>
      <c r="O25" s="4"/>
      <c r="P25" s="4"/>
      <c r="Q25" s="4"/>
      <c r="R25" s="4"/>
    </row>
    <row r="26" ht="15.75" customHeight="1">
      <c r="B26" s="46">
        <v>21.0</v>
      </c>
      <c r="C26" s="22" t="s">
        <v>87</v>
      </c>
      <c r="D26" s="47" t="s">
        <v>88</v>
      </c>
      <c r="E26" s="23" t="s">
        <v>302</v>
      </c>
      <c r="F26" s="23" t="s">
        <v>303</v>
      </c>
      <c r="G26" s="25"/>
      <c r="H26" s="26"/>
      <c r="I26" s="26"/>
      <c r="J26" s="26">
        <v>1.0</v>
      </c>
      <c r="K26" s="25"/>
      <c r="L26" s="4"/>
      <c r="M26" s="4"/>
      <c r="N26" s="4"/>
      <c r="O26" s="4"/>
      <c r="P26" s="4"/>
      <c r="Q26" s="4"/>
      <c r="R26" s="4"/>
    </row>
    <row r="27" ht="15.75" customHeight="1">
      <c r="B27" s="46">
        <v>22.0</v>
      </c>
      <c r="C27" s="22" t="s">
        <v>91</v>
      </c>
      <c r="D27" s="47" t="s">
        <v>92</v>
      </c>
      <c r="E27" s="23" t="s">
        <v>304</v>
      </c>
      <c r="F27" s="23" t="s">
        <v>305</v>
      </c>
      <c r="G27" s="25"/>
      <c r="H27" s="26">
        <v>1.0</v>
      </c>
      <c r="I27" s="26"/>
      <c r="J27" s="26"/>
      <c r="K27" s="25"/>
      <c r="L27" s="4"/>
      <c r="M27" s="4"/>
      <c r="N27" s="4"/>
      <c r="O27" s="4"/>
      <c r="P27" s="4"/>
      <c r="Q27" s="4"/>
      <c r="R27" s="4"/>
    </row>
    <row r="28" ht="15.75" customHeight="1">
      <c r="B28" s="46">
        <v>23.0</v>
      </c>
      <c r="C28" s="22" t="s">
        <v>95</v>
      </c>
      <c r="D28" s="47" t="s">
        <v>96</v>
      </c>
      <c r="E28" s="23" t="s">
        <v>306</v>
      </c>
      <c r="F28" s="23" t="s">
        <v>307</v>
      </c>
      <c r="G28" s="25"/>
      <c r="H28" s="26">
        <v>1.0</v>
      </c>
      <c r="I28" s="26"/>
      <c r="J28" s="26"/>
      <c r="K28" s="25"/>
      <c r="L28" s="4"/>
      <c r="M28" s="4"/>
      <c r="N28" s="4"/>
      <c r="O28" s="4"/>
      <c r="P28" s="4"/>
      <c r="Q28" s="4"/>
      <c r="R28" s="4"/>
    </row>
    <row r="29" ht="15.75" customHeight="1">
      <c r="B29" s="46">
        <v>24.0</v>
      </c>
      <c r="C29" s="22" t="s">
        <v>98</v>
      </c>
      <c r="D29" s="47" t="s">
        <v>99</v>
      </c>
      <c r="E29" s="23" t="s">
        <v>308</v>
      </c>
      <c r="F29" s="23" t="s">
        <v>101</v>
      </c>
      <c r="G29" s="25"/>
      <c r="H29" s="26">
        <v>1.0</v>
      </c>
      <c r="I29" s="26"/>
      <c r="J29" s="26"/>
      <c r="K29" s="25"/>
      <c r="L29" s="4"/>
      <c r="M29" s="4"/>
      <c r="N29" s="4"/>
      <c r="O29" s="4"/>
      <c r="P29" s="4"/>
      <c r="Q29" s="4"/>
      <c r="R29" s="4"/>
    </row>
    <row r="30" ht="15.75" customHeight="1">
      <c r="B30" s="46">
        <v>25.0</v>
      </c>
      <c r="C30" s="22" t="s">
        <v>102</v>
      </c>
      <c r="D30" s="47" t="s">
        <v>103</v>
      </c>
      <c r="E30" s="23" t="s">
        <v>309</v>
      </c>
      <c r="F30" s="23" t="s">
        <v>310</v>
      </c>
      <c r="G30" s="25"/>
      <c r="H30" s="26">
        <v>1.0</v>
      </c>
      <c r="I30" s="26"/>
      <c r="J30" s="26"/>
      <c r="K30" s="25"/>
      <c r="L30" s="4"/>
      <c r="M30" s="4"/>
      <c r="N30" s="4"/>
      <c r="O30" s="4"/>
      <c r="P30" s="4"/>
      <c r="Q30" s="4"/>
      <c r="R30" s="4"/>
    </row>
    <row r="31" ht="15.75" customHeight="1">
      <c r="B31" s="46">
        <v>26.0</v>
      </c>
      <c r="C31" s="22" t="s">
        <v>105</v>
      </c>
      <c r="D31" s="47" t="s">
        <v>106</v>
      </c>
      <c r="E31" s="23" t="s">
        <v>311</v>
      </c>
      <c r="F31" s="23" t="s">
        <v>108</v>
      </c>
      <c r="G31" s="25"/>
      <c r="H31" s="26">
        <v>1.0</v>
      </c>
      <c r="I31" s="26"/>
      <c r="J31" s="26"/>
      <c r="K31" s="25"/>
      <c r="L31" s="4"/>
      <c r="M31" s="4"/>
      <c r="N31" s="4"/>
      <c r="O31" s="4"/>
      <c r="P31" s="4"/>
      <c r="Q31" s="4"/>
      <c r="R31" s="4"/>
    </row>
    <row r="32" ht="14.25" customHeight="1">
      <c r="B32" s="46">
        <v>27.0</v>
      </c>
      <c r="C32" s="22" t="s">
        <v>109</v>
      </c>
      <c r="D32" s="47" t="s">
        <v>110</v>
      </c>
      <c r="E32" s="23" t="s">
        <v>312</v>
      </c>
      <c r="F32" s="23" t="s">
        <v>313</v>
      </c>
      <c r="G32" s="25"/>
      <c r="H32" s="26">
        <v>1.0</v>
      </c>
      <c r="I32" s="26"/>
      <c r="J32" s="26"/>
      <c r="K32" s="25"/>
      <c r="L32" s="4"/>
      <c r="M32" s="4"/>
      <c r="N32" s="4"/>
      <c r="O32" s="4"/>
      <c r="P32" s="4"/>
      <c r="Q32" s="4"/>
      <c r="R32" s="4"/>
    </row>
    <row r="33" ht="15.75" customHeight="1">
      <c r="B33" s="46">
        <v>28.0</v>
      </c>
      <c r="C33" s="22" t="s">
        <v>112</v>
      </c>
      <c r="D33" s="47" t="s">
        <v>113</v>
      </c>
      <c r="E33" s="23" t="s">
        <v>314</v>
      </c>
      <c r="F33" s="23" t="s">
        <v>115</v>
      </c>
      <c r="G33" s="25"/>
      <c r="H33" s="26">
        <v>1.0</v>
      </c>
      <c r="I33" s="26"/>
      <c r="J33" s="26"/>
      <c r="K33" s="25"/>
      <c r="L33" s="4"/>
      <c r="M33" s="4"/>
      <c r="N33" s="4"/>
      <c r="O33" s="4"/>
      <c r="P33" s="4"/>
      <c r="Q33" s="4"/>
      <c r="R33" s="4"/>
    </row>
    <row r="34" ht="15.75" customHeight="1">
      <c r="B34" s="46">
        <v>29.0</v>
      </c>
      <c r="C34" s="22" t="s">
        <v>116</v>
      </c>
      <c r="D34" s="47" t="s">
        <v>117</v>
      </c>
      <c r="E34" s="23" t="s">
        <v>315</v>
      </c>
      <c r="F34" s="23" t="s">
        <v>316</v>
      </c>
      <c r="G34" s="25"/>
      <c r="H34" s="26">
        <v>1.0</v>
      </c>
      <c r="I34" s="25"/>
      <c r="J34" s="25"/>
      <c r="K34" s="25"/>
      <c r="L34" s="4"/>
      <c r="M34" s="4"/>
      <c r="N34" s="4"/>
      <c r="O34" s="4"/>
      <c r="P34" s="4"/>
      <c r="Q34" s="4"/>
      <c r="R34" s="4"/>
    </row>
    <row r="35" ht="14.25" customHeight="1">
      <c r="B35" s="46"/>
      <c r="C35" s="22" t="s">
        <v>119</v>
      </c>
      <c r="D35" s="47" t="s">
        <v>120</v>
      </c>
      <c r="E35" s="49" t="s">
        <v>317</v>
      </c>
      <c r="F35" s="49" t="s">
        <v>122</v>
      </c>
      <c r="G35" s="25"/>
      <c r="H35" s="49">
        <v>1.0</v>
      </c>
      <c r="I35" s="25"/>
      <c r="J35" s="25"/>
      <c r="K35" s="25"/>
      <c r="L35" s="4"/>
      <c r="M35" s="4"/>
      <c r="N35" s="4"/>
      <c r="O35" s="4"/>
      <c r="P35" s="4"/>
      <c r="Q35" s="4"/>
      <c r="R35" s="4"/>
    </row>
    <row r="36" ht="15.75" customHeight="1">
      <c r="A36" s="37"/>
      <c r="B36" s="46">
        <v>30.0</v>
      </c>
      <c r="C36" s="22" t="s">
        <v>123</v>
      </c>
      <c r="D36" s="47" t="s">
        <v>124</v>
      </c>
      <c r="E36" s="23" t="s">
        <v>318</v>
      </c>
      <c r="F36" s="23" t="s">
        <v>319</v>
      </c>
      <c r="G36" s="25"/>
      <c r="H36" s="26">
        <v>1.0</v>
      </c>
      <c r="I36" s="26"/>
      <c r="J36" s="26"/>
      <c r="K36" s="25"/>
      <c r="L36" s="4"/>
      <c r="M36" s="4"/>
      <c r="N36" s="4"/>
      <c r="O36" s="4"/>
      <c r="P36" s="4"/>
      <c r="Q36" s="4"/>
      <c r="R36" s="4"/>
    </row>
    <row r="37" ht="15.75" customHeight="1">
      <c r="B37" s="46">
        <v>31.0</v>
      </c>
      <c r="C37" s="22" t="s">
        <v>126</v>
      </c>
      <c r="D37" s="47" t="s">
        <v>127</v>
      </c>
      <c r="E37" s="23" t="s">
        <v>320</v>
      </c>
      <c r="F37" s="23" t="s">
        <v>129</v>
      </c>
      <c r="G37" s="25"/>
      <c r="H37" s="26">
        <v>1.0</v>
      </c>
      <c r="I37" s="26"/>
      <c r="J37" s="26"/>
      <c r="K37" s="25"/>
      <c r="L37" s="4"/>
      <c r="M37" s="4"/>
      <c r="N37" s="4"/>
      <c r="O37" s="4"/>
      <c r="P37" s="4"/>
      <c r="Q37" s="4"/>
      <c r="R37" s="4"/>
    </row>
    <row r="38" ht="15.75" customHeight="1">
      <c r="B38" s="46">
        <v>32.0</v>
      </c>
      <c r="C38" s="22" t="s">
        <v>130</v>
      </c>
      <c r="D38" s="47" t="s">
        <v>131</v>
      </c>
      <c r="E38" s="23" t="s">
        <v>321</v>
      </c>
      <c r="F38" s="23" t="s">
        <v>322</v>
      </c>
      <c r="G38" s="25"/>
      <c r="H38" s="26">
        <v>1.0</v>
      </c>
      <c r="I38" s="26"/>
      <c r="J38" s="26"/>
      <c r="K38" s="25"/>
      <c r="L38" s="4"/>
      <c r="M38" s="4"/>
      <c r="N38" s="4"/>
      <c r="O38" s="4"/>
      <c r="P38" s="4"/>
      <c r="Q38" s="4"/>
      <c r="R38" s="4"/>
    </row>
    <row r="39" ht="15.75" customHeight="1">
      <c r="B39" s="46">
        <v>33.0</v>
      </c>
      <c r="C39" s="22" t="s">
        <v>133</v>
      </c>
      <c r="D39" s="47" t="s">
        <v>134</v>
      </c>
      <c r="E39" s="23" t="s">
        <v>323</v>
      </c>
      <c r="F39" s="23" t="s">
        <v>136</v>
      </c>
      <c r="G39" s="25"/>
      <c r="H39" s="26">
        <v>1.0</v>
      </c>
      <c r="I39" s="26"/>
      <c r="J39" s="26"/>
      <c r="K39" s="25"/>
      <c r="L39" s="4"/>
      <c r="M39" s="4"/>
      <c r="N39" s="4"/>
      <c r="O39" s="4"/>
      <c r="P39" s="4"/>
      <c r="Q39" s="4"/>
      <c r="R39" s="4"/>
    </row>
    <row r="40" ht="15.75" customHeight="1">
      <c r="A40" s="37"/>
      <c r="B40" s="46">
        <v>34.0</v>
      </c>
      <c r="C40" s="22" t="s">
        <v>137</v>
      </c>
      <c r="D40" s="47" t="s">
        <v>138</v>
      </c>
      <c r="E40" s="23" t="s">
        <v>324</v>
      </c>
      <c r="F40" s="23" t="s">
        <v>325</v>
      </c>
      <c r="G40" s="25"/>
      <c r="H40" s="26">
        <v>1.0</v>
      </c>
      <c r="I40" s="26"/>
      <c r="J40" s="26"/>
      <c r="K40" s="25"/>
      <c r="L40" s="4"/>
      <c r="M40" s="4"/>
      <c r="N40" s="4"/>
      <c r="O40" s="4"/>
      <c r="P40" s="4"/>
      <c r="Q40" s="4"/>
      <c r="R40" s="4"/>
      <c r="S40" s="37"/>
      <c r="T40" s="37"/>
      <c r="U40" s="37"/>
      <c r="V40" s="37"/>
      <c r="W40" s="37"/>
      <c r="X40" s="37"/>
      <c r="Y40" s="37"/>
      <c r="Z40" s="37"/>
    </row>
    <row r="41" ht="15.75" customHeight="1">
      <c r="B41" s="46">
        <v>35.0</v>
      </c>
      <c r="C41" s="22" t="s">
        <v>140</v>
      </c>
      <c r="D41" s="47" t="s">
        <v>141</v>
      </c>
      <c r="E41" s="23" t="s">
        <v>326</v>
      </c>
      <c r="F41" s="23" t="s">
        <v>143</v>
      </c>
      <c r="G41" s="25"/>
      <c r="H41" s="26">
        <v>1.0</v>
      </c>
      <c r="I41" s="26"/>
      <c r="J41" s="26"/>
      <c r="K41" s="25"/>
      <c r="L41" s="4"/>
      <c r="M41" s="4"/>
      <c r="N41" s="4"/>
      <c r="O41" s="4"/>
      <c r="P41" s="4"/>
      <c r="Q41" s="4"/>
      <c r="R41" s="4"/>
    </row>
    <row r="42" ht="15.75" customHeight="1">
      <c r="B42" s="46">
        <v>36.0</v>
      </c>
      <c r="C42" s="22" t="s">
        <v>144</v>
      </c>
      <c r="D42" s="47" t="s">
        <v>145</v>
      </c>
      <c r="E42" s="23" t="s">
        <v>327</v>
      </c>
      <c r="F42" s="23" t="s">
        <v>147</v>
      </c>
      <c r="G42" s="25"/>
      <c r="H42" s="26">
        <v>1.0</v>
      </c>
      <c r="I42" s="26"/>
      <c r="J42" s="26"/>
      <c r="K42" s="25"/>
      <c r="L42" s="4"/>
      <c r="M42" s="4"/>
      <c r="N42" s="4"/>
      <c r="O42" s="4"/>
      <c r="P42" s="4"/>
      <c r="Q42" s="4"/>
      <c r="R42" s="4"/>
    </row>
    <row r="43" ht="15.75" customHeight="1">
      <c r="B43" s="46">
        <v>37.0</v>
      </c>
      <c r="C43" s="22" t="s">
        <v>148</v>
      </c>
      <c r="D43" s="47" t="s">
        <v>149</v>
      </c>
      <c r="E43" s="23" t="s">
        <v>328</v>
      </c>
      <c r="F43" s="23" t="s">
        <v>171</v>
      </c>
      <c r="G43" s="25"/>
      <c r="H43" s="26"/>
      <c r="I43" s="26"/>
      <c r="J43" s="26"/>
      <c r="K43" s="25">
        <v>1.0</v>
      </c>
      <c r="L43" s="4"/>
      <c r="M43" s="4"/>
      <c r="N43" s="4"/>
      <c r="O43" s="4"/>
      <c r="P43" s="4"/>
      <c r="Q43" s="4"/>
      <c r="R43" s="4"/>
    </row>
    <row r="44" ht="15.75" customHeight="1">
      <c r="B44" s="46">
        <v>38.0</v>
      </c>
      <c r="C44" s="22" t="s">
        <v>152</v>
      </c>
      <c r="D44" s="47" t="s">
        <v>153</v>
      </c>
      <c r="E44" s="23" t="s">
        <v>329</v>
      </c>
      <c r="F44" s="23" t="s">
        <v>86</v>
      </c>
      <c r="G44" s="25"/>
      <c r="H44" s="26"/>
      <c r="I44" s="26"/>
      <c r="J44" s="26"/>
      <c r="K44" s="25">
        <v>1.0</v>
      </c>
      <c r="L44" s="4"/>
      <c r="M44" s="4"/>
      <c r="N44" s="4"/>
      <c r="O44" s="4"/>
      <c r="P44" s="4"/>
      <c r="Q44" s="4"/>
      <c r="R44" s="4"/>
    </row>
    <row r="45" ht="15.75" customHeight="1">
      <c r="B45" s="46">
        <v>39.0</v>
      </c>
      <c r="C45" s="22" t="s">
        <v>156</v>
      </c>
      <c r="D45" s="47" t="s">
        <v>157</v>
      </c>
      <c r="E45" s="23" t="s">
        <v>330</v>
      </c>
      <c r="F45" s="23" t="s">
        <v>159</v>
      </c>
      <c r="G45" s="25"/>
      <c r="H45" s="26">
        <v>1.0</v>
      </c>
      <c r="I45" s="26"/>
      <c r="J45" s="26"/>
      <c r="K45" s="25"/>
      <c r="L45" s="4"/>
      <c r="M45" s="4"/>
      <c r="N45" s="4"/>
      <c r="O45" s="4"/>
      <c r="P45" s="4"/>
      <c r="Q45" s="4"/>
      <c r="R45" s="4"/>
    </row>
    <row r="46" ht="15.75" customHeight="1">
      <c r="B46" s="46">
        <v>40.0</v>
      </c>
      <c r="C46" s="22" t="s">
        <v>160</v>
      </c>
      <c r="D46" s="48" t="s">
        <v>161</v>
      </c>
      <c r="E46" s="23" t="s">
        <v>331</v>
      </c>
      <c r="F46" s="23" t="s">
        <v>332</v>
      </c>
      <c r="G46" s="25"/>
      <c r="H46" s="26">
        <v>1.0</v>
      </c>
      <c r="I46" s="26"/>
      <c r="J46" s="26"/>
      <c r="K46" s="25"/>
      <c r="L46" s="4"/>
      <c r="M46" s="4"/>
      <c r="N46" s="4"/>
      <c r="O46" s="4"/>
      <c r="P46" s="4"/>
      <c r="Q46" s="4"/>
      <c r="R46" s="4"/>
    </row>
    <row r="47" ht="15.75" customHeight="1">
      <c r="B47" s="46">
        <v>41.0</v>
      </c>
      <c r="C47" s="22" t="s">
        <v>164</v>
      </c>
      <c r="D47" s="47" t="s">
        <v>165</v>
      </c>
      <c r="E47" s="23" t="s">
        <v>333</v>
      </c>
      <c r="F47" s="23" t="s">
        <v>167</v>
      </c>
      <c r="G47" s="25"/>
      <c r="H47" s="26">
        <v>1.0</v>
      </c>
      <c r="I47" s="26"/>
      <c r="J47" s="26"/>
      <c r="K47" s="25"/>
      <c r="L47" s="4"/>
      <c r="M47" s="4"/>
      <c r="N47" s="4"/>
      <c r="O47" s="4"/>
      <c r="P47" s="4"/>
      <c r="Q47" s="4"/>
      <c r="R47" s="4"/>
    </row>
    <row r="48" ht="15.75" customHeight="1">
      <c r="B48" s="46">
        <v>42.0</v>
      </c>
      <c r="C48" s="22" t="s">
        <v>168</v>
      </c>
      <c r="D48" s="47" t="s">
        <v>169</v>
      </c>
      <c r="E48" s="23" t="s">
        <v>334</v>
      </c>
      <c r="F48" s="23" t="s">
        <v>171</v>
      </c>
      <c r="G48" s="25"/>
      <c r="H48" s="26">
        <v>1.0</v>
      </c>
      <c r="I48" s="26"/>
      <c r="J48" s="26"/>
      <c r="K48" s="25"/>
      <c r="L48" s="4"/>
      <c r="M48" s="4"/>
      <c r="N48" s="4"/>
      <c r="O48" s="4"/>
      <c r="P48" s="4"/>
      <c r="Q48" s="4"/>
      <c r="R48" s="4"/>
    </row>
    <row r="49" ht="15.75" customHeight="1">
      <c r="B49" s="46">
        <v>43.0</v>
      </c>
      <c r="C49" s="22" t="s">
        <v>172</v>
      </c>
      <c r="D49" s="47" t="s">
        <v>173</v>
      </c>
      <c r="E49" s="50" t="s">
        <v>335</v>
      </c>
      <c r="F49" s="27" t="s">
        <v>336</v>
      </c>
      <c r="G49" s="25"/>
      <c r="H49" s="26">
        <v>1.0</v>
      </c>
      <c r="I49" s="26"/>
      <c r="J49" s="26"/>
      <c r="K49" s="25"/>
      <c r="L49" s="4"/>
      <c r="M49" s="4"/>
      <c r="N49" s="4"/>
      <c r="O49" s="4"/>
      <c r="P49" s="4"/>
      <c r="Q49" s="4"/>
      <c r="R49" s="4"/>
    </row>
    <row r="50" ht="15.75" customHeight="1">
      <c r="B50" s="46">
        <v>44.0</v>
      </c>
      <c r="C50" s="22" t="s">
        <v>176</v>
      </c>
      <c r="D50" s="47" t="s">
        <v>177</v>
      </c>
      <c r="E50" s="23" t="s">
        <v>337</v>
      </c>
      <c r="F50" s="23" t="s">
        <v>179</v>
      </c>
      <c r="G50" s="25"/>
      <c r="H50" s="26">
        <v>1.0</v>
      </c>
      <c r="I50" s="26"/>
      <c r="J50" s="26"/>
      <c r="K50" s="25"/>
      <c r="L50" s="4"/>
      <c r="M50" s="4"/>
      <c r="N50" s="4"/>
      <c r="O50" s="4"/>
      <c r="P50" s="4"/>
      <c r="Q50" s="4"/>
      <c r="R50" s="4"/>
    </row>
    <row r="51" ht="15.75" customHeight="1">
      <c r="B51" s="46">
        <v>45.0</v>
      </c>
      <c r="C51" s="22" t="s">
        <v>180</v>
      </c>
      <c r="D51" s="47" t="s">
        <v>181</v>
      </c>
      <c r="E51" s="23" t="s">
        <v>338</v>
      </c>
      <c r="F51" s="27" t="s">
        <v>183</v>
      </c>
      <c r="G51" s="25"/>
      <c r="H51" s="26">
        <v>1.0</v>
      </c>
      <c r="I51" s="26"/>
      <c r="J51" s="26"/>
      <c r="K51" s="25"/>
      <c r="L51" s="4"/>
      <c r="M51" s="4"/>
      <c r="N51" s="4"/>
      <c r="O51" s="4"/>
      <c r="P51" s="4"/>
      <c r="Q51" s="4"/>
      <c r="R51" s="4"/>
    </row>
    <row r="52" ht="15.75" customHeight="1">
      <c r="B52" s="46">
        <v>46.0</v>
      </c>
      <c r="C52" s="22" t="s">
        <v>184</v>
      </c>
      <c r="D52" s="47" t="s">
        <v>185</v>
      </c>
      <c r="E52" s="23" t="s">
        <v>339</v>
      </c>
      <c r="F52" s="23" t="s">
        <v>187</v>
      </c>
      <c r="G52" s="25"/>
      <c r="H52" s="26">
        <v>1.0</v>
      </c>
      <c r="I52" s="26"/>
      <c r="J52" s="26"/>
      <c r="K52" s="25"/>
      <c r="L52" s="4"/>
      <c r="M52" s="4"/>
      <c r="N52" s="4"/>
      <c r="O52" s="4"/>
      <c r="P52" s="4"/>
      <c r="Q52" s="4"/>
      <c r="R52" s="4"/>
    </row>
    <row r="53" ht="15.75" customHeight="1">
      <c r="B53" s="46">
        <v>47.0</v>
      </c>
      <c r="C53" s="22" t="s">
        <v>188</v>
      </c>
      <c r="D53" s="47" t="s">
        <v>189</v>
      </c>
      <c r="E53" s="23" t="s">
        <v>340</v>
      </c>
      <c r="F53" s="23" t="s">
        <v>191</v>
      </c>
      <c r="G53" s="25"/>
      <c r="H53" s="26">
        <v>1.0</v>
      </c>
      <c r="I53" s="26"/>
      <c r="J53" s="26"/>
      <c r="K53" s="25"/>
      <c r="L53" s="4"/>
      <c r="M53" s="4"/>
      <c r="N53" s="4"/>
      <c r="O53" s="4"/>
      <c r="P53" s="4"/>
      <c r="Q53" s="4"/>
      <c r="R53" s="4"/>
    </row>
    <row r="54" ht="15.75" customHeight="1">
      <c r="B54" s="46">
        <v>48.0</v>
      </c>
      <c r="C54" s="22" t="s">
        <v>192</v>
      </c>
      <c r="D54" s="47" t="s">
        <v>193</v>
      </c>
      <c r="E54" s="23" t="s">
        <v>341</v>
      </c>
      <c r="F54" s="23" t="s">
        <v>195</v>
      </c>
      <c r="G54" s="25"/>
      <c r="H54" s="26">
        <v>1.0</v>
      </c>
      <c r="I54" s="26"/>
      <c r="J54" s="26"/>
      <c r="K54" s="25"/>
      <c r="L54" s="4"/>
      <c r="M54" s="4"/>
      <c r="N54" s="4"/>
      <c r="O54" s="4"/>
      <c r="P54" s="4"/>
      <c r="Q54" s="4"/>
      <c r="R54" s="4"/>
    </row>
    <row r="55" ht="15.75" customHeight="1">
      <c r="B55" s="46">
        <v>49.0</v>
      </c>
      <c r="C55" s="22" t="s">
        <v>196</v>
      </c>
      <c r="D55" s="47" t="s">
        <v>197</v>
      </c>
      <c r="E55" s="23" t="s">
        <v>342</v>
      </c>
      <c r="F55" s="23" t="s">
        <v>199</v>
      </c>
      <c r="G55" s="25"/>
      <c r="H55" s="26">
        <v>1.0</v>
      </c>
      <c r="I55" s="26"/>
      <c r="J55" s="26"/>
      <c r="K55" s="25"/>
      <c r="L55" s="4"/>
      <c r="M55" s="4"/>
      <c r="N55" s="4"/>
      <c r="O55" s="4"/>
      <c r="P55" s="4"/>
      <c r="Q55" s="4"/>
      <c r="R55" s="4"/>
    </row>
    <row r="56" ht="15.75" customHeight="1">
      <c r="B56" s="46">
        <v>50.0</v>
      </c>
      <c r="C56" s="22" t="s">
        <v>200</v>
      </c>
      <c r="D56" s="47" t="s">
        <v>201</v>
      </c>
      <c r="E56" s="23" t="s">
        <v>343</v>
      </c>
      <c r="F56" s="23" t="s">
        <v>203</v>
      </c>
      <c r="G56" s="25"/>
      <c r="H56" s="26">
        <v>1.0</v>
      </c>
      <c r="I56" s="26"/>
      <c r="J56" s="26"/>
      <c r="K56" s="25"/>
      <c r="L56" s="4"/>
      <c r="M56" s="4"/>
      <c r="N56" s="4"/>
      <c r="O56" s="4"/>
      <c r="P56" s="4"/>
      <c r="Q56" s="4"/>
      <c r="R56" s="4"/>
    </row>
    <row r="57" ht="15.75" customHeight="1">
      <c r="B57" s="46">
        <v>51.0</v>
      </c>
      <c r="C57" s="22" t="s">
        <v>204</v>
      </c>
      <c r="D57" s="47" t="s">
        <v>205</v>
      </c>
      <c r="E57" s="23" t="s">
        <v>344</v>
      </c>
      <c r="F57" s="23" t="s">
        <v>345</v>
      </c>
      <c r="G57" s="25"/>
      <c r="H57" s="26">
        <v>1.0</v>
      </c>
      <c r="I57" s="26"/>
      <c r="J57" s="26"/>
      <c r="K57" s="25"/>
      <c r="L57" s="4"/>
      <c r="M57" s="4"/>
      <c r="N57" s="4"/>
      <c r="O57" s="4"/>
      <c r="P57" s="4"/>
      <c r="Q57" s="4"/>
      <c r="R57" s="4"/>
    </row>
    <row r="58" ht="15.75" customHeight="1">
      <c r="B58" s="46">
        <v>52.0</v>
      </c>
      <c r="C58" s="22" t="s">
        <v>208</v>
      </c>
      <c r="D58" s="47" t="s">
        <v>209</v>
      </c>
      <c r="E58" s="23" t="s">
        <v>346</v>
      </c>
      <c r="F58" s="23" t="s">
        <v>211</v>
      </c>
      <c r="G58" s="25"/>
      <c r="H58" s="26">
        <v>1.0</v>
      </c>
      <c r="I58" s="26"/>
      <c r="J58" s="26"/>
      <c r="K58" s="25"/>
      <c r="L58" s="4"/>
      <c r="M58" s="4"/>
      <c r="N58" s="4"/>
      <c r="O58" s="4"/>
      <c r="P58" s="4"/>
      <c r="Q58" s="4"/>
      <c r="R58" s="4"/>
    </row>
    <row r="59" ht="15.75" customHeight="1">
      <c r="B59" s="46">
        <v>53.0</v>
      </c>
      <c r="C59" s="22" t="s">
        <v>212</v>
      </c>
      <c r="D59" s="47" t="s">
        <v>213</v>
      </c>
      <c r="E59" s="23" t="s">
        <v>347</v>
      </c>
      <c r="F59" s="23" t="s">
        <v>215</v>
      </c>
      <c r="G59" s="25"/>
      <c r="H59" s="26">
        <v>1.0</v>
      </c>
      <c r="I59" s="26"/>
      <c r="J59" s="26"/>
      <c r="K59" s="25"/>
      <c r="L59" s="4"/>
      <c r="M59" s="4"/>
      <c r="N59" s="4"/>
      <c r="O59" s="4"/>
      <c r="P59" s="4"/>
      <c r="Q59" s="4"/>
      <c r="R59" s="4"/>
    </row>
    <row r="60" ht="15.75" customHeight="1">
      <c r="B60" s="46">
        <v>54.0</v>
      </c>
      <c r="C60" s="22" t="s">
        <v>216</v>
      </c>
      <c r="D60" s="47" t="s">
        <v>217</v>
      </c>
      <c r="E60" s="23" t="s">
        <v>348</v>
      </c>
      <c r="F60" s="23" t="s">
        <v>219</v>
      </c>
      <c r="G60" s="25"/>
      <c r="H60" s="26">
        <v>1.0</v>
      </c>
      <c r="I60" s="26"/>
      <c r="J60" s="26"/>
      <c r="K60" s="25"/>
      <c r="L60" s="4"/>
      <c r="M60" s="4"/>
      <c r="N60" s="4"/>
      <c r="O60" s="4"/>
      <c r="P60" s="4"/>
      <c r="Q60" s="4"/>
      <c r="R60" s="4"/>
    </row>
    <row r="61" ht="15.75" customHeight="1">
      <c r="B61" s="46">
        <v>55.0</v>
      </c>
      <c r="C61" s="22" t="s">
        <v>220</v>
      </c>
      <c r="D61" s="47" t="s">
        <v>221</v>
      </c>
      <c r="E61" s="23" t="s">
        <v>349</v>
      </c>
      <c r="F61" s="23" t="s">
        <v>223</v>
      </c>
      <c r="G61" s="25"/>
      <c r="H61" s="26">
        <v>1.0</v>
      </c>
      <c r="I61" s="26"/>
      <c r="J61" s="26"/>
      <c r="K61" s="25"/>
      <c r="L61" s="4"/>
      <c r="M61" s="4"/>
      <c r="N61" s="4"/>
      <c r="O61" s="4"/>
      <c r="P61" s="4"/>
      <c r="Q61" s="4"/>
      <c r="R61" s="4"/>
    </row>
    <row r="62" ht="15.75" customHeight="1">
      <c r="B62" s="46">
        <v>56.0</v>
      </c>
      <c r="C62" s="22" t="s">
        <v>224</v>
      </c>
      <c r="D62" s="47" t="s">
        <v>225</v>
      </c>
      <c r="E62" s="23" t="s">
        <v>350</v>
      </c>
      <c r="F62" s="23" t="s">
        <v>351</v>
      </c>
      <c r="G62" s="25"/>
      <c r="H62" s="26">
        <v>1.0</v>
      </c>
      <c r="I62" s="25"/>
      <c r="J62" s="25"/>
      <c r="K62" s="25"/>
      <c r="L62" s="4"/>
      <c r="M62" s="4"/>
      <c r="N62" s="4"/>
      <c r="O62" s="4"/>
      <c r="P62" s="4"/>
      <c r="Q62" s="4"/>
      <c r="R62" s="4"/>
    </row>
    <row r="63" ht="15.75" customHeight="1">
      <c r="B63" s="46">
        <v>57.0</v>
      </c>
      <c r="C63" s="22" t="s">
        <v>227</v>
      </c>
      <c r="D63" s="47" t="s">
        <v>228</v>
      </c>
      <c r="E63" s="49" t="s">
        <v>352</v>
      </c>
      <c r="F63" s="49" t="s">
        <v>230</v>
      </c>
      <c r="G63" s="25"/>
      <c r="H63" s="49">
        <v>1.0</v>
      </c>
      <c r="I63" s="25"/>
      <c r="J63" s="25"/>
      <c r="K63" s="25"/>
      <c r="L63" s="4"/>
      <c r="M63" s="4"/>
      <c r="N63" s="4"/>
      <c r="O63" s="4"/>
      <c r="P63" s="4"/>
      <c r="Q63" s="4"/>
      <c r="R63" s="4"/>
    </row>
    <row r="64" ht="14.25" customHeight="1">
      <c r="B64" s="46"/>
      <c r="C64" s="22" t="s">
        <v>231</v>
      </c>
      <c r="D64" s="47" t="s">
        <v>232</v>
      </c>
      <c r="E64" s="23" t="s">
        <v>353</v>
      </c>
      <c r="F64" s="23" t="s">
        <v>354</v>
      </c>
      <c r="G64" s="25"/>
      <c r="H64" s="26">
        <v>1.0</v>
      </c>
      <c r="I64" s="26"/>
      <c r="J64" s="26"/>
      <c r="K64" s="25"/>
      <c r="L64" s="4"/>
      <c r="M64" s="4"/>
      <c r="N64" s="4"/>
      <c r="O64" s="4"/>
      <c r="P64" s="4"/>
      <c r="Q64" s="4"/>
      <c r="R64" s="4"/>
    </row>
    <row r="65" ht="15.75" customHeight="1">
      <c r="B65" s="46">
        <v>58.0</v>
      </c>
      <c r="C65" s="22" t="s">
        <v>235</v>
      </c>
      <c r="D65" s="47" t="s">
        <v>236</v>
      </c>
      <c r="E65" s="23" t="s">
        <v>355</v>
      </c>
      <c r="F65" s="23" t="s">
        <v>238</v>
      </c>
      <c r="G65" s="25"/>
      <c r="H65" s="26">
        <v>1.0</v>
      </c>
      <c r="I65" s="26"/>
      <c r="J65" s="26"/>
      <c r="K65" s="25"/>
      <c r="L65" s="4"/>
      <c r="M65" s="4"/>
      <c r="N65" s="4"/>
      <c r="O65" s="4"/>
      <c r="P65" s="4"/>
      <c r="Q65" s="4"/>
      <c r="R65" s="4"/>
    </row>
    <row r="66" ht="15.75" customHeight="1">
      <c r="B66" s="46">
        <v>59.0</v>
      </c>
      <c r="C66" s="22" t="s">
        <v>239</v>
      </c>
      <c r="D66" s="47" t="s">
        <v>240</v>
      </c>
      <c r="E66" s="23" t="s">
        <v>356</v>
      </c>
      <c r="F66" s="23" t="s">
        <v>242</v>
      </c>
      <c r="G66" s="25"/>
      <c r="H66" s="26">
        <v>1.0</v>
      </c>
      <c r="I66" s="26"/>
      <c r="J66" s="26"/>
      <c r="K66" s="25"/>
      <c r="L66" s="4"/>
      <c r="M66" s="4"/>
      <c r="N66" s="4"/>
      <c r="O66" s="4"/>
      <c r="P66" s="4"/>
      <c r="Q66" s="4"/>
      <c r="R66" s="4"/>
    </row>
    <row r="67" ht="15.75" customHeight="1">
      <c r="B67" s="46">
        <v>60.0</v>
      </c>
      <c r="C67" s="22" t="s">
        <v>243</v>
      </c>
      <c r="D67" s="47" t="s">
        <v>244</v>
      </c>
      <c r="E67" s="23" t="s">
        <v>357</v>
      </c>
      <c r="F67" s="23" t="s">
        <v>246</v>
      </c>
      <c r="G67" s="25"/>
      <c r="H67" s="26">
        <v>1.0</v>
      </c>
      <c r="I67" s="26"/>
      <c r="J67" s="26"/>
      <c r="K67" s="25"/>
      <c r="L67" s="4"/>
      <c r="M67" s="4"/>
      <c r="N67" s="4"/>
      <c r="O67" s="4"/>
      <c r="P67" s="4"/>
      <c r="Q67" s="4"/>
      <c r="R67" s="4"/>
    </row>
    <row r="68" ht="15.75" customHeight="1">
      <c r="B68" s="46">
        <v>61.0</v>
      </c>
      <c r="C68" s="22" t="s">
        <v>247</v>
      </c>
      <c r="D68" s="47" t="s">
        <v>248</v>
      </c>
      <c r="E68" s="23" t="s">
        <v>358</v>
      </c>
      <c r="F68" s="31"/>
      <c r="G68" s="25"/>
      <c r="H68" s="26"/>
      <c r="I68" s="26"/>
      <c r="J68" s="26"/>
      <c r="K68" s="25">
        <v>1.0</v>
      </c>
      <c r="L68" s="4"/>
      <c r="M68" s="4"/>
      <c r="N68" s="4"/>
      <c r="O68" s="4"/>
      <c r="P68" s="4"/>
      <c r="Q68" s="4"/>
      <c r="R68" s="4"/>
    </row>
    <row r="69" ht="15.75" customHeight="1">
      <c r="B69" s="46">
        <v>62.0</v>
      </c>
      <c r="C69" s="22" t="s">
        <v>250</v>
      </c>
      <c r="D69" s="47" t="s">
        <v>251</v>
      </c>
      <c r="E69" s="23" t="s">
        <v>359</v>
      </c>
      <c r="F69" s="23" t="s">
        <v>360</v>
      </c>
      <c r="G69" s="25"/>
      <c r="H69" s="26">
        <v>1.0</v>
      </c>
      <c r="I69" s="26"/>
      <c r="J69" s="26"/>
      <c r="K69" s="25"/>
      <c r="L69" s="4"/>
      <c r="M69" s="4"/>
      <c r="N69" s="4"/>
      <c r="O69" s="4"/>
      <c r="P69" s="4"/>
      <c r="Q69" s="4"/>
      <c r="R69" s="4"/>
    </row>
    <row r="70" ht="15.75" customHeight="1">
      <c r="B70" s="46">
        <v>63.0</v>
      </c>
      <c r="C70" s="22" t="s">
        <v>254</v>
      </c>
      <c r="D70" s="47" t="s">
        <v>255</v>
      </c>
      <c r="E70" s="23" t="s">
        <v>361</v>
      </c>
      <c r="F70" s="23" t="s">
        <v>362</v>
      </c>
      <c r="G70" s="25"/>
      <c r="H70" s="26">
        <v>1.0</v>
      </c>
      <c r="I70" s="26"/>
      <c r="J70" s="26"/>
      <c r="K70" s="25"/>
      <c r="L70" s="4"/>
      <c r="M70" s="4"/>
      <c r="N70" s="4"/>
      <c r="O70" s="4"/>
      <c r="P70" s="4"/>
      <c r="Q70" s="4"/>
      <c r="R70" s="4"/>
    </row>
    <row r="71" ht="15.75" customHeight="1">
      <c r="B71" s="46">
        <v>64.0</v>
      </c>
      <c r="C71" s="22" t="s">
        <v>258</v>
      </c>
      <c r="D71" s="47" t="s">
        <v>259</v>
      </c>
      <c r="E71" s="23" t="s">
        <v>363</v>
      </c>
      <c r="F71" s="23" t="s">
        <v>261</v>
      </c>
      <c r="G71" s="25"/>
      <c r="H71" s="26">
        <v>1.0</v>
      </c>
      <c r="I71" s="26"/>
      <c r="J71" s="26"/>
      <c r="K71" s="25"/>
      <c r="L71" s="4"/>
      <c r="M71" s="4"/>
      <c r="N71" s="4"/>
      <c r="O71" s="4"/>
      <c r="P71" s="4"/>
      <c r="Q71" s="4"/>
      <c r="R71" s="4"/>
    </row>
    <row r="72" ht="15.75" customHeight="1">
      <c r="B72" s="46"/>
      <c r="C72" s="51"/>
      <c r="D72" s="46"/>
      <c r="E72" s="51"/>
      <c r="F72" s="52"/>
      <c r="G72" s="53"/>
      <c r="H72" s="54">
        <f t="shared" ref="H72:K72" si="1">SUM(H4:H71)</f>
        <v>61</v>
      </c>
      <c r="I72" s="54">
        <f t="shared" si="1"/>
        <v>0</v>
      </c>
      <c r="J72" s="54">
        <f t="shared" si="1"/>
        <v>1</v>
      </c>
      <c r="K72" s="54">
        <f t="shared" si="1"/>
        <v>4</v>
      </c>
      <c r="L72" s="4"/>
      <c r="M72" s="4"/>
      <c r="N72" s="4"/>
      <c r="O72" s="4"/>
      <c r="P72" s="4"/>
      <c r="Q72" s="4"/>
      <c r="R72" s="4"/>
    </row>
    <row r="73" ht="15.75" customHeight="1">
      <c r="B73" s="6"/>
      <c r="D73" s="6"/>
      <c r="F73" s="4"/>
      <c r="G73" s="5"/>
      <c r="L73" s="4"/>
      <c r="M73" s="4"/>
      <c r="N73" s="4"/>
      <c r="O73" s="4"/>
      <c r="P73" s="4"/>
      <c r="Q73" s="4"/>
      <c r="R73" s="4"/>
    </row>
    <row r="74" ht="15.75" customHeight="1">
      <c r="B74" s="6"/>
      <c r="D74" s="6"/>
      <c r="F74" s="4"/>
      <c r="G74" s="5"/>
      <c r="L74" s="4"/>
      <c r="M74" s="4"/>
      <c r="N74" s="4"/>
      <c r="O74" s="4"/>
      <c r="P74" s="4"/>
      <c r="Q74" s="4"/>
      <c r="R74" s="4"/>
    </row>
    <row r="75" ht="15.75" customHeight="1">
      <c r="B75" s="6"/>
      <c r="D75" s="6"/>
      <c r="F75" s="4"/>
      <c r="G75" s="5"/>
      <c r="H75" s="37"/>
      <c r="I75" s="43"/>
      <c r="L75" s="4"/>
      <c r="M75" s="4"/>
      <c r="N75" s="4"/>
      <c r="O75" s="4"/>
      <c r="P75" s="4"/>
      <c r="Q75" s="4"/>
      <c r="R75" s="4"/>
    </row>
    <row r="76" ht="15.75" customHeight="1">
      <c r="B76" s="6"/>
      <c r="D76" s="6"/>
      <c r="F76" s="4"/>
      <c r="G76" s="5"/>
      <c r="L76" s="4"/>
      <c r="M76" s="4"/>
      <c r="N76" s="4"/>
      <c r="O76" s="4"/>
      <c r="P76" s="4"/>
      <c r="Q76" s="4"/>
      <c r="R76" s="4"/>
    </row>
    <row r="77" ht="15.75" customHeight="1">
      <c r="B77" s="6"/>
      <c r="D77" s="6"/>
      <c r="F77" s="4"/>
      <c r="G77" s="5"/>
      <c r="L77" s="4"/>
      <c r="M77" s="4"/>
      <c r="N77" s="4"/>
      <c r="O77" s="4"/>
      <c r="P77" s="4"/>
      <c r="Q77" s="4"/>
      <c r="R77" s="4"/>
    </row>
    <row r="78" ht="14.25" customHeight="1">
      <c r="B78" s="6"/>
      <c r="D78" s="6"/>
      <c r="F78" s="4"/>
      <c r="G78" s="5"/>
      <c r="L78" s="4"/>
      <c r="M78" s="4"/>
      <c r="N78" s="4"/>
      <c r="O78" s="4"/>
      <c r="P78" s="4"/>
      <c r="Q78" s="4"/>
      <c r="R78" s="4"/>
    </row>
    <row r="79" ht="15.75" customHeight="1">
      <c r="B79" s="6"/>
      <c r="D79" s="6"/>
      <c r="F79" s="4"/>
      <c r="G79" s="5"/>
      <c r="L79" s="4"/>
      <c r="M79" s="4"/>
      <c r="N79" s="4"/>
      <c r="O79" s="4"/>
      <c r="P79" s="4"/>
      <c r="Q79" s="4"/>
      <c r="R79" s="4"/>
    </row>
    <row r="80" ht="15.75" customHeight="1">
      <c r="B80" s="6"/>
      <c r="D80" s="6"/>
      <c r="F80" s="4"/>
      <c r="G80" s="5"/>
      <c r="L80" s="4"/>
      <c r="M80" s="4"/>
      <c r="N80" s="4"/>
      <c r="O80" s="4"/>
      <c r="P80" s="4"/>
      <c r="Q80" s="4"/>
      <c r="R80" s="4"/>
    </row>
    <row r="81" ht="15.75" customHeight="1">
      <c r="B81" s="6"/>
      <c r="D81" s="6"/>
      <c r="F81" s="4"/>
      <c r="G81" s="5"/>
      <c r="L81" s="4"/>
      <c r="M81" s="4"/>
      <c r="N81" s="4"/>
      <c r="O81" s="4"/>
      <c r="P81" s="4"/>
      <c r="Q81" s="4"/>
      <c r="R81" s="4"/>
    </row>
    <row r="82" ht="15.75" customHeight="1">
      <c r="B82" s="6"/>
      <c r="D82" s="6"/>
      <c r="F82" s="4"/>
      <c r="G82" s="5"/>
      <c r="L82" s="4"/>
      <c r="M82" s="4"/>
      <c r="N82" s="4"/>
      <c r="O82" s="4"/>
      <c r="P82" s="4"/>
      <c r="Q82" s="4"/>
      <c r="R82" s="4"/>
    </row>
    <row r="83" ht="15.75" customHeight="1">
      <c r="B83" s="6"/>
      <c r="D83" s="6"/>
      <c r="F83" s="4"/>
      <c r="G83" s="5"/>
      <c r="L83" s="4"/>
      <c r="M83" s="4"/>
      <c r="N83" s="4"/>
      <c r="O83" s="4"/>
      <c r="P83" s="4"/>
      <c r="Q83" s="4"/>
      <c r="R83" s="4"/>
    </row>
    <row r="84" ht="15.75" customHeight="1">
      <c r="B84" s="6"/>
      <c r="D84" s="6"/>
      <c r="F84" s="4"/>
      <c r="G84" s="5"/>
      <c r="L84" s="4"/>
      <c r="M84" s="4"/>
      <c r="N84" s="4"/>
      <c r="O84" s="4"/>
      <c r="P84" s="4"/>
      <c r="Q84" s="4"/>
      <c r="R84" s="4"/>
    </row>
    <row r="85" ht="15.75" customHeight="1">
      <c r="B85" s="6"/>
      <c r="D85" s="6"/>
      <c r="F85" s="4"/>
      <c r="G85" s="5"/>
      <c r="L85" s="4"/>
      <c r="M85" s="4"/>
      <c r="N85" s="4"/>
      <c r="O85" s="4"/>
      <c r="P85" s="4"/>
      <c r="Q85" s="4"/>
      <c r="R85" s="4"/>
    </row>
    <row r="86" ht="15.75" customHeight="1">
      <c r="B86" s="6"/>
      <c r="D86" s="6"/>
      <c r="F86" s="4"/>
      <c r="G86" s="5"/>
      <c r="L86" s="4"/>
      <c r="M86" s="4"/>
      <c r="N86" s="4"/>
      <c r="O86" s="4"/>
      <c r="P86" s="4"/>
      <c r="Q86" s="4"/>
      <c r="R86" s="4"/>
    </row>
    <row r="87" ht="15.75" customHeight="1">
      <c r="B87" s="6"/>
      <c r="D87" s="6"/>
      <c r="F87" s="4"/>
      <c r="G87" s="5"/>
      <c r="L87" s="4"/>
      <c r="M87" s="4"/>
      <c r="N87" s="4"/>
      <c r="O87" s="4"/>
      <c r="P87" s="4"/>
      <c r="Q87" s="4"/>
      <c r="R87" s="4"/>
    </row>
    <row r="88" ht="15.75" customHeight="1">
      <c r="B88" s="6"/>
      <c r="D88" s="6"/>
      <c r="F88" s="4"/>
      <c r="G88" s="5"/>
      <c r="L88" s="4"/>
      <c r="M88" s="4"/>
      <c r="N88" s="4"/>
      <c r="O88" s="4"/>
      <c r="P88" s="4"/>
      <c r="Q88" s="4"/>
      <c r="R88" s="4"/>
    </row>
    <row r="89" ht="15.75" customHeight="1">
      <c r="B89" s="6"/>
      <c r="D89" s="6"/>
      <c r="F89" s="4"/>
      <c r="G89" s="5"/>
      <c r="L89" s="4"/>
      <c r="M89" s="4"/>
      <c r="N89" s="4"/>
      <c r="O89" s="4"/>
      <c r="P89" s="4"/>
      <c r="Q89" s="4"/>
      <c r="R89" s="4"/>
    </row>
    <row r="90" ht="15.75" customHeight="1">
      <c r="B90" s="6"/>
      <c r="D90" s="6"/>
      <c r="F90" s="4"/>
      <c r="G90" s="5"/>
      <c r="L90" s="4"/>
      <c r="M90" s="4"/>
      <c r="N90" s="4"/>
      <c r="O90" s="4"/>
      <c r="P90" s="4"/>
      <c r="Q90" s="4"/>
      <c r="R90" s="4"/>
    </row>
    <row r="91" ht="15.75" customHeight="1">
      <c r="B91" s="6"/>
      <c r="D91" s="6"/>
      <c r="F91" s="4"/>
      <c r="G91" s="5"/>
      <c r="L91" s="4"/>
      <c r="M91" s="4"/>
      <c r="N91" s="4"/>
      <c r="O91" s="4"/>
      <c r="P91" s="4"/>
      <c r="Q91" s="4"/>
      <c r="R91" s="4"/>
    </row>
    <row r="92" ht="15.75" customHeight="1">
      <c r="B92" s="6"/>
      <c r="D92" s="6"/>
      <c r="F92" s="4"/>
      <c r="G92" s="5"/>
      <c r="L92" s="4"/>
      <c r="M92" s="4"/>
      <c r="N92" s="4"/>
      <c r="O92" s="4"/>
      <c r="P92" s="4"/>
      <c r="Q92" s="4"/>
      <c r="R92" s="4"/>
    </row>
    <row r="93" ht="14.25" customHeight="1">
      <c r="B93" s="6"/>
      <c r="D93" s="6"/>
      <c r="F93" s="4"/>
      <c r="G93" s="5"/>
      <c r="L93" s="4"/>
      <c r="M93" s="4"/>
      <c r="N93" s="4"/>
      <c r="O93" s="4"/>
      <c r="P93" s="4"/>
      <c r="Q93" s="4"/>
      <c r="R93" s="4"/>
    </row>
    <row r="94" ht="15.75" customHeight="1">
      <c r="B94" s="6"/>
      <c r="D94" s="6"/>
      <c r="F94" s="4"/>
      <c r="G94" s="5"/>
      <c r="L94" s="4"/>
      <c r="M94" s="4"/>
      <c r="N94" s="4"/>
      <c r="O94" s="4"/>
      <c r="P94" s="4"/>
      <c r="Q94" s="4"/>
      <c r="R94" s="4"/>
    </row>
    <row r="95" ht="15.75" customHeight="1">
      <c r="B95" s="6"/>
      <c r="D95" s="6"/>
      <c r="F95" s="4"/>
      <c r="G95" s="5"/>
      <c r="L95" s="4"/>
      <c r="M95" s="4"/>
      <c r="N95" s="4"/>
      <c r="O95" s="4"/>
      <c r="P95" s="4"/>
      <c r="Q95" s="4"/>
      <c r="R95" s="4"/>
    </row>
    <row r="96" ht="15.75" customHeight="1">
      <c r="B96" s="6"/>
      <c r="D96" s="6"/>
      <c r="F96" s="4"/>
      <c r="G96" s="5"/>
      <c r="L96" s="4"/>
      <c r="M96" s="4"/>
      <c r="N96" s="4"/>
      <c r="O96" s="4"/>
      <c r="P96" s="4"/>
      <c r="Q96" s="4"/>
      <c r="R96" s="4"/>
    </row>
    <row r="97" ht="15.75" customHeight="1">
      <c r="B97" s="6"/>
      <c r="D97" s="6"/>
      <c r="F97" s="4"/>
      <c r="G97" s="5"/>
      <c r="L97" s="4"/>
      <c r="M97" s="4"/>
      <c r="N97" s="4"/>
      <c r="O97" s="4"/>
      <c r="P97" s="4"/>
      <c r="Q97" s="4"/>
      <c r="R97" s="4"/>
    </row>
    <row r="98" ht="15.75" customHeight="1">
      <c r="B98" s="6"/>
      <c r="D98" s="6"/>
      <c r="F98" s="4"/>
      <c r="G98" s="5"/>
      <c r="L98" s="4"/>
      <c r="M98" s="4"/>
      <c r="N98" s="4"/>
      <c r="O98" s="4"/>
      <c r="P98" s="4"/>
      <c r="Q98" s="4"/>
      <c r="R98" s="4"/>
    </row>
    <row r="99" ht="15.75" customHeight="1">
      <c r="B99" s="6"/>
      <c r="D99" s="6"/>
      <c r="F99" s="4"/>
      <c r="G99" s="5"/>
      <c r="L99" s="4"/>
      <c r="M99" s="4"/>
      <c r="N99" s="4"/>
      <c r="O99" s="4"/>
      <c r="P99" s="4"/>
      <c r="Q99" s="4"/>
      <c r="R99" s="4"/>
    </row>
    <row r="100" ht="15.75" customHeight="1">
      <c r="B100" s="6"/>
      <c r="D100" s="6"/>
      <c r="F100" s="4"/>
      <c r="G100" s="5"/>
      <c r="L100" s="4"/>
      <c r="M100" s="4"/>
      <c r="N100" s="4"/>
      <c r="O100" s="4"/>
      <c r="P100" s="4"/>
      <c r="Q100" s="4"/>
      <c r="R100" s="4"/>
    </row>
    <row r="101" ht="15.75" customHeight="1">
      <c r="B101" s="6"/>
      <c r="D101" s="6"/>
      <c r="F101" s="4"/>
      <c r="G101" s="5"/>
      <c r="L101" s="4"/>
      <c r="M101" s="4"/>
      <c r="N101" s="4"/>
      <c r="O101" s="4"/>
      <c r="P101" s="4"/>
      <c r="Q101" s="4"/>
      <c r="R101" s="4"/>
    </row>
    <row r="102" ht="15.75" customHeight="1">
      <c r="B102" s="6"/>
      <c r="D102" s="6"/>
      <c r="F102" s="4"/>
      <c r="G102" s="5"/>
      <c r="L102" s="4"/>
      <c r="M102" s="4"/>
      <c r="N102" s="4"/>
      <c r="O102" s="4"/>
      <c r="P102" s="4"/>
      <c r="Q102" s="4"/>
      <c r="R102" s="4"/>
    </row>
    <row r="103" ht="15.75" customHeight="1">
      <c r="B103" s="6"/>
      <c r="D103" s="6"/>
      <c r="F103" s="4"/>
      <c r="G103" s="5"/>
      <c r="L103" s="4"/>
      <c r="M103" s="4"/>
      <c r="N103" s="4"/>
      <c r="O103" s="4"/>
      <c r="P103" s="4"/>
      <c r="Q103" s="4"/>
      <c r="R103" s="4"/>
    </row>
    <row r="104" ht="15.75" customHeight="1">
      <c r="B104" s="6"/>
      <c r="D104" s="6"/>
      <c r="F104" s="4"/>
      <c r="G104" s="5"/>
      <c r="L104" s="4"/>
      <c r="M104" s="4"/>
      <c r="N104" s="4"/>
      <c r="O104" s="4"/>
      <c r="P104" s="4"/>
      <c r="Q104" s="4"/>
      <c r="R104" s="4"/>
    </row>
    <row r="105" ht="15.75" customHeight="1">
      <c r="B105" s="6"/>
      <c r="D105" s="6"/>
      <c r="F105" s="4"/>
      <c r="G105" s="5"/>
      <c r="L105" s="4"/>
      <c r="M105" s="4"/>
      <c r="N105" s="4"/>
      <c r="O105" s="4"/>
      <c r="P105" s="4"/>
      <c r="Q105" s="4"/>
      <c r="R105" s="4"/>
    </row>
    <row r="106" ht="15.75" customHeight="1">
      <c r="B106" s="6"/>
      <c r="D106" s="6"/>
      <c r="F106" s="4"/>
      <c r="G106" s="5"/>
      <c r="L106" s="4"/>
      <c r="M106" s="4"/>
      <c r="N106" s="4"/>
      <c r="O106" s="4"/>
      <c r="P106" s="4"/>
      <c r="Q106" s="4"/>
      <c r="R106" s="4"/>
    </row>
    <row r="107" ht="15.75" customHeight="1">
      <c r="B107" s="6"/>
      <c r="D107" s="6"/>
      <c r="F107" s="4"/>
      <c r="G107" s="5"/>
      <c r="L107" s="4"/>
      <c r="M107" s="4"/>
      <c r="N107" s="4"/>
      <c r="O107" s="4"/>
      <c r="P107" s="4"/>
      <c r="Q107" s="4"/>
      <c r="R107" s="4"/>
    </row>
    <row r="108" ht="15.75" customHeight="1">
      <c r="B108" s="6"/>
      <c r="D108" s="6"/>
      <c r="F108" s="4"/>
      <c r="G108" s="5"/>
      <c r="L108" s="4"/>
      <c r="M108" s="4"/>
      <c r="N108" s="4"/>
      <c r="O108" s="4"/>
      <c r="P108" s="4"/>
      <c r="Q108" s="4"/>
      <c r="R108" s="4"/>
    </row>
    <row r="109" ht="15.75" customHeight="1">
      <c r="B109" s="6"/>
      <c r="D109" s="6"/>
      <c r="F109" s="4"/>
      <c r="G109" s="5"/>
      <c r="L109" s="4"/>
      <c r="M109" s="4"/>
      <c r="N109" s="4"/>
      <c r="O109" s="4"/>
      <c r="P109" s="4"/>
      <c r="Q109" s="4"/>
      <c r="R109" s="4"/>
    </row>
    <row r="110" ht="15.75" customHeight="1">
      <c r="B110" s="6"/>
      <c r="D110" s="6"/>
      <c r="F110" s="4"/>
      <c r="G110" s="5"/>
      <c r="L110" s="4"/>
      <c r="M110" s="4"/>
      <c r="N110" s="4"/>
      <c r="O110" s="4"/>
      <c r="P110" s="4"/>
      <c r="Q110" s="4"/>
      <c r="R110" s="4"/>
    </row>
    <row r="111" ht="15.75" customHeight="1">
      <c r="B111" s="6"/>
      <c r="D111" s="6"/>
      <c r="F111" s="4"/>
      <c r="G111" s="5"/>
      <c r="L111" s="4"/>
      <c r="M111" s="4"/>
      <c r="N111" s="4"/>
      <c r="O111" s="4"/>
      <c r="P111" s="4"/>
      <c r="Q111" s="4"/>
      <c r="R111" s="4"/>
    </row>
    <row r="112" ht="15.75" customHeight="1">
      <c r="B112" s="6"/>
      <c r="D112" s="6"/>
      <c r="F112" s="4"/>
      <c r="G112" s="5"/>
      <c r="L112" s="4"/>
      <c r="M112" s="4"/>
      <c r="N112" s="4"/>
      <c r="O112" s="4"/>
      <c r="P112" s="4"/>
      <c r="Q112" s="4"/>
      <c r="R112" s="4"/>
    </row>
    <row r="113" ht="15.75" customHeight="1">
      <c r="B113" s="6"/>
      <c r="D113" s="6"/>
      <c r="F113" s="4"/>
      <c r="G113" s="5"/>
      <c r="L113" s="4"/>
      <c r="M113" s="4"/>
      <c r="N113" s="4"/>
      <c r="O113" s="4"/>
      <c r="P113" s="4"/>
      <c r="Q113" s="4"/>
      <c r="R113" s="4"/>
    </row>
    <row r="114" ht="15.75" customHeight="1">
      <c r="B114" s="6"/>
      <c r="D114" s="6"/>
      <c r="F114" s="4"/>
      <c r="G114" s="5"/>
      <c r="L114" s="4"/>
      <c r="M114" s="4"/>
      <c r="N114" s="4"/>
      <c r="O114" s="4"/>
      <c r="P114" s="4"/>
      <c r="Q114" s="4"/>
      <c r="R114" s="4"/>
    </row>
    <row r="115" ht="15.75" customHeight="1">
      <c r="B115" s="6"/>
      <c r="D115" s="6"/>
      <c r="F115" s="4"/>
      <c r="G115" s="5"/>
      <c r="L115" s="4"/>
      <c r="M115" s="4"/>
      <c r="N115" s="4"/>
      <c r="O115" s="4"/>
      <c r="P115" s="4"/>
      <c r="Q115" s="4"/>
      <c r="R115" s="4"/>
    </row>
    <row r="116" ht="15.75" customHeight="1">
      <c r="B116" s="6"/>
      <c r="D116" s="6"/>
      <c r="F116" s="4"/>
      <c r="G116" s="5"/>
      <c r="L116" s="4"/>
      <c r="M116" s="4"/>
      <c r="N116" s="4"/>
      <c r="O116" s="4"/>
      <c r="P116" s="4"/>
      <c r="Q116" s="4"/>
      <c r="R116" s="4"/>
    </row>
    <row r="117" ht="15.75" customHeight="1">
      <c r="B117" s="6"/>
      <c r="D117" s="6"/>
      <c r="F117" s="4"/>
      <c r="G117" s="5"/>
      <c r="L117" s="4"/>
      <c r="M117" s="4"/>
      <c r="N117" s="4"/>
      <c r="O117" s="4"/>
      <c r="P117" s="4"/>
      <c r="Q117" s="4"/>
      <c r="R117" s="4"/>
    </row>
    <row r="118" ht="15.75" customHeight="1">
      <c r="B118" s="6"/>
      <c r="D118" s="6"/>
      <c r="F118" s="4"/>
      <c r="G118" s="5"/>
      <c r="L118" s="4"/>
      <c r="M118" s="4"/>
      <c r="N118" s="4"/>
      <c r="O118" s="4"/>
      <c r="P118" s="4"/>
      <c r="Q118" s="4"/>
      <c r="R118" s="4"/>
    </row>
    <row r="119" ht="15.75" customHeight="1">
      <c r="B119" s="6"/>
      <c r="D119" s="6"/>
      <c r="F119" s="4"/>
      <c r="G119" s="5"/>
      <c r="L119" s="4"/>
      <c r="M119" s="4"/>
      <c r="N119" s="4"/>
      <c r="O119" s="4"/>
      <c r="P119" s="4"/>
      <c r="Q119" s="4"/>
      <c r="R119" s="4"/>
    </row>
    <row r="120" ht="15.75" customHeight="1">
      <c r="B120" s="6"/>
      <c r="D120" s="6"/>
      <c r="F120" s="4"/>
      <c r="G120" s="5"/>
      <c r="L120" s="4"/>
      <c r="M120" s="4"/>
      <c r="N120" s="4"/>
      <c r="O120" s="4"/>
      <c r="P120" s="4"/>
      <c r="Q120" s="4"/>
      <c r="R120" s="4"/>
    </row>
    <row r="121" ht="15.75" customHeight="1">
      <c r="B121" s="6"/>
      <c r="D121" s="6"/>
      <c r="F121" s="4"/>
      <c r="G121" s="5"/>
      <c r="L121" s="4"/>
      <c r="M121" s="4"/>
      <c r="N121" s="4"/>
      <c r="O121" s="4"/>
      <c r="P121" s="4"/>
      <c r="Q121" s="4"/>
      <c r="R121" s="4"/>
    </row>
    <row r="122" ht="14.25" customHeight="1">
      <c r="B122" s="6"/>
      <c r="D122" s="6"/>
      <c r="F122" s="4"/>
      <c r="G122" s="5"/>
      <c r="L122" s="4"/>
      <c r="M122" s="4"/>
      <c r="N122" s="4"/>
      <c r="O122" s="4"/>
      <c r="P122" s="4"/>
      <c r="Q122" s="4"/>
      <c r="R122" s="4"/>
    </row>
    <row r="123" ht="15.75" customHeight="1">
      <c r="B123" s="6"/>
      <c r="D123" s="6"/>
      <c r="F123" s="4"/>
      <c r="G123" s="5"/>
      <c r="L123" s="4"/>
      <c r="M123" s="4"/>
      <c r="N123" s="4"/>
      <c r="O123" s="4"/>
      <c r="P123" s="4"/>
      <c r="Q123" s="4"/>
      <c r="R123" s="4"/>
    </row>
    <row r="124" ht="15.75" customHeight="1">
      <c r="B124" s="6"/>
      <c r="D124" s="6"/>
      <c r="F124" s="4"/>
      <c r="G124" s="5"/>
      <c r="L124" s="4"/>
      <c r="M124" s="4"/>
      <c r="N124" s="4"/>
      <c r="O124" s="4"/>
      <c r="P124" s="4"/>
      <c r="Q124" s="4"/>
      <c r="R124" s="4"/>
    </row>
    <row r="125" ht="15.75" customHeight="1">
      <c r="B125" s="6"/>
      <c r="D125" s="6"/>
      <c r="F125" s="4"/>
      <c r="G125" s="5"/>
      <c r="L125" s="4"/>
      <c r="M125" s="4"/>
      <c r="N125" s="4"/>
      <c r="O125" s="4"/>
      <c r="P125" s="4"/>
      <c r="Q125" s="4"/>
      <c r="R125" s="4"/>
    </row>
    <row r="126" ht="15.75" customHeight="1">
      <c r="B126" s="6"/>
      <c r="D126" s="6"/>
      <c r="F126" s="4"/>
      <c r="G126" s="5"/>
      <c r="L126" s="4"/>
      <c r="M126" s="4"/>
      <c r="N126" s="4"/>
      <c r="O126" s="4"/>
      <c r="P126" s="4"/>
      <c r="Q126" s="4"/>
      <c r="R126" s="4"/>
    </row>
    <row r="127" ht="15.75" customHeight="1">
      <c r="B127" s="6"/>
      <c r="D127" s="6"/>
      <c r="F127" s="4"/>
      <c r="G127" s="5"/>
      <c r="L127" s="4"/>
      <c r="M127" s="4"/>
      <c r="N127" s="4"/>
      <c r="O127" s="4"/>
      <c r="P127" s="4"/>
      <c r="Q127" s="4"/>
      <c r="R127" s="4"/>
    </row>
    <row r="128" ht="15.75" customHeight="1">
      <c r="B128" s="6"/>
      <c r="D128" s="6"/>
      <c r="F128" s="4"/>
      <c r="G128" s="5"/>
      <c r="L128" s="4"/>
      <c r="M128" s="4"/>
      <c r="N128" s="4"/>
      <c r="O128" s="4"/>
      <c r="P128" s="4"/>
      <c r="Q128" s="4"/>
      <c r="R128" s="4"/>
    </row>
    <row r="129" ht="45.75" customHeight="1">
      <c r="B129" s="6"/>
      <c r="D129" s="6"/>
      <c r="F129" s="4"/>
      <c r="G129" s="5"/>
      <c r="L129" s="4"/>
      <c r="M129" s="4"/>
      <c r="N129" s="4"/>
      <c r="O129" s="4"/>
      <c r="P129" s="4"/>
      <c r="Q129" s="4"/>
      <c r="R129" s="4"/>
    </row>
    <row r="130" ht="15.75" customHeight="1">
      <c r="B130" s="6"/>
      <c r="D130" s="6"/>
      <c r="F130" s="4"/>
      <c r="G130" s="5"/>
      <c r="L130" s="4"/>
      <c r="M130" s="4"/>
      <c r="N130" s="4"/>
      <c r="O130" s="4"/>
      <c r="P130" s="4"/>
      <c r="Q130" s="4"/>
      <c r="R130" s="4"/>
    </row>
    <row r="131" ht="15.75" customHeight="1">
      <c r="B131" s="6"/>
      <c r="D131" s="6"/>
      <c r="F131" s="4"/>
      <c r="G131" s="5"/>
      <c r="L131" s="4"/>
      <c r="M131" s="4"/>
      <c r="N131" s="4"/>
      <c r="O131" s="4"/>
      <c r="P131" s="4"/>
      <c r="Q131" s="4"/>
      <c r="R131" s="4"/>
    </row>
    <row r="132" ht="15.75" customHeight="1">
      <c r="B132" s="6"/>
      <c r="D132" s="6"/>
      <c r="F132" s="4"/>
      <c r="G132" s="5"/>
      <c r="L132" s="4"/>
      <c r="M132" s="4"/>
      <c r="N132" s="4"/>
      <c r="O132" s="4"/>
      <c r="P132" s="4"/>
      <c r="Q132" s="4"/>
      <c r="R132" s="4"/>
    </row>
    <row r="133" ht="15.75" customHeight="1">
      <c r="B133" s="6"/>
      <c r="D133" s="6"/>
      <c r="F133" s="4"/>
      <c r="G133" s="5"/>
      <c r="L133" s="4"/>
      <c r="M133" s="4"/>
      <c r="N133" s="4"/>
      <c r="O133" s="4"/>
      <c r="P133" s="4"/>
      <c r="Q133" s="4"/>
      <c r="R133" s="4"/>
    </row>
    <row r="134" ht="15.75" customHeight="1">
      <c r="B134" s="6"/>
      <c r="D134" s="6"/>
      <c r="F134" s="4"/>
      <c r="G134" s="5"/>
      <c r="L134" s="4"/>
      <c r="M134" s="4"/>
      <c r="N134" s="4"/>
      <c r="O134" s="4"/>
      <c r="P134" s="4"/>
      <c r="Q134" s="4"/>
      <c r="R134" s="4"/>
    </row>
    <row r="135" ht="15.75" customHeight="1">
      <c r="B135" s="6"/>
      <c r="D135" s="6"/>
      <c r="F135" s="4"/>
      <c r="G135" s="5"/>
      <c r="L135" s="4"/>
      <c r="M135" s="4"/>
      <c r="N135" s="4"/>
      <c r="O135" s="4"/>
      <c r="P135" s="4"/>
      <c r="Q135" s="4"/>
      <c r="R135" s="4"/>
    </row>
    <row r="136" ht="15.75" customHeight="1">
      <c r="B136" s="6"/>
      <c r="D136" s="6"/>
      <c r="F136" s="4"/>
      <c r="G136" s="5"/>
      <c r="L136" s="4"/>
      <c r="M136" s="4"/>
      <c r="N136" s="4"/>
      <c r="O136" s="4"/>
      <c r="P136" s="4"/>
      <c r="Q136" s="4"/>
      <c r="R136" s="4"/>
    </row>
    <row r="137" ht="15.75" customHeight="1">
      <c r="B137" s="6"/>
      <c r="D137" s="6"/>
      <c r="F137" s="4"/>
      <c r="G137" s="5"/>
      <c r="L137" s="4"/>
      <c r="M137" s="4"/>
      <c r="N137" s="4"/>
      <c r="O137" s="4"/>
      <c r="P137" s="4"/>
      <c r="Q137" s="4"/>
      <c r="R137" s="4"/>
    </row>
    <row r="138" ht="15.75" customHeight="1">
      <c r="B138" s="6"/>
      <c r="D138" s="6"/>
      <c r="F138" s="4"/>
      <c r="G138" s="5"/>
      <c r="L138" s="4"/>
      <c r="M138" s="4"/>
      <c r="N138" s="4"/>
      <c r="O138" s="4"/>
      <c r="P138" s="4"/>
      <c r="Q138" s="4"/>
      <c r="R138" s="4"/>
    </row>
    <row r="139" ht="44.25" customHeight="1">
      <c r="B139" s="6"/>
      <c r="D139" s="6"/>
      <c r="F139" s="4"/>
      <c r="G139" s="5"/>
      <c r="L139" s="4"/>
      <c r="M139" s="4"/>
      <c r="N139" s="4"/>
      <c r="O139" s="4"/>
      <c r="P139" s="4"/>
      <c r="Q139" s="4"/>
      <c r="R139" s="4"/>
    </row>
    <row r="140" ht="15.75" customHeight="1">
      <c r="B140" s="6"/>
      <c r="D140" s="6"/>
      <c r="F140" s="4"/>
      <c r="G140" s="5"/>
      <c r="L140" s="4"/>
      <c r="M140" s="4"/>
      <c r="N140" s="4"/>
      <c r="O140" s="4"/>
      <c r="P140" s="4"/>
      <c r="Q140" s="4"/>
      <c r="R140" s="4"/>
    </row>
    <row r="141" ht="15.75" customHeight="1">
      <c r="B141" s="6"/>
      <c r="D141" s="6"/>
      <c r="F141" s="4"/>
      <c r="G141" s="5"/>
      <c r="L141" s="4"/>
      <c r="M141" s="4"/>
      <c r="N141" s="4"/>
      <c r="O141" s="4"/>
      <c r="P141" s="4"/>
      <c r="Q141" s="4"/>
      <c r="R141" s="4"/>
    </row>
    <row r="142" ht="15.75" customHeight="1">
      <c r="B142" s="6"/>
      <c r="D142" s="6"/>
      <c r="F142" s="4"/>
      <c r="G142" s="5"/>
      <c r="L142" s="4"/>
      <c r="M142" s="4"/>
      <c r="N142" s="4"/>
      <c r="O142" s="4"/>
      <c r="P142" s="4"/>
      <c r="Q142" s="4"/>
      <c r="R142" s="4"/>
    </row>
    <row r="143" ht="15.75" customHeight="1">
      <c r="B143" s="6"/>
      <c r="D143" s="6"/>
      <c r="F143" s="4"/>
      <c r="G143" s="5"/>
      <c r="L143" s="4"/>
      <c r="M143" s="4"/>
      <c r="N143" s="4"/>
      <c r="O143" s="4"/>
      <c r="P143" s="4"/>
      <c r="Q143" s="4"/>
      <c r="R143" s="4"/>
    </row>
    <row r="144" ht="15.75" customHeight="1">
      <c r="B144" s="6"/>
      <c r="D144" s="6"/>
      <c r="F144" s="4"/>
      <c r="G144" s="5"/>
      <c r="L144" s="4"/>
      <c r="M144" s="4"/>
      <c r="N144" s="4"/>
      <c r="O144" s="4"/>
      <c r="P144" s="4"/>
      <c r="Q144" s="4"/>
      <c r="R144" s="4"/>
    </row>
    <row r="145" ht="15.75" customHeight="1">
      <c r="B145" s="6"/>
      <c r="D145" s="6"/>
      <c r="F145" s="4"/>
      <c r="G145" s="5"/>
      <c r="L145" s="4"/>
      <c r="M145" s="4"/>
      <c r="N145" s="4"/>
      <c r="O145" s="4"/>
      <c r="P145" s="4"/>
      <c r="Q145" s="4"/>
      <c r="R145" s="4"/>
    </row>
    <row r="146" ht="15.75" customHeight="1">
      <c r="B146" s="6"/>
      <c r="D146" s="6"/>
      <c r="F146" s="4"/>
      <c r="G146" s="5"/>
      <c r="L146" s="4"/>
      <c r="M146" s="4"/>
      <c r="N146" s="4"/>
      <c r="O146" s="4"/>
      <c r="P146" s="4"/>
      <c r="Q146" s="4"/>
      <c r="R146" s="4"/>
    </row>
    <row r="147" ht="15.75" customHeight="1">
      <c r="B147" s="6"/>
      <c r="D147" s="6"/>
      <c r="F147" s="4"/>
      <c r="G147" s="5"/>
      <c r="L147" s="4"/>
      <c r="M147" s="4"/>
      <c r="N147" s="4"/>
      <c r="O147" s="4"/>
      <c r="P147" s="4"/>
      <c r="Q147" s="4"/>
      <c r="R147" s="4"/>
    </row>
    <row r="148" ht="15.75" customHeight="1">
      <c r="B148" s="6"/>
      <c r="D148" s="6"/>
      <c r="F148" s="4"/>
      <c r="G148" s="5"/>
      <c r="L148" s="4"/>
      <c r="M148" s="4"/>
      <c r="N148" s="4"/>
      <c r="O148" s="4"/>
      <c r="P148" s="4"/>
      <c r="Q148" s="4"/>
      <c r="R148" s="4"/>
    </row>
    <row r="149" ht="15.75" customHeight="1">
      <c r="B149" s="6"/>
      <c r="D149" s="6"/>
      <c r="F149" s="4"/>
      <c r="G149" s="5"/>
      <c r="L149" s="4"/>
      <c r="M149" s="4"/>
      <c r="N149" s="4"/>
      <c r="O149" s="4"/>
      <c r="P149" s="4"/>
      <c r="Q149" s="4"/>
      <c r="R149" s="4"/>
    </row>
    <row r="150" ht="15.75" customHeight="1">
      <c r="B150" s="6"/>
      <c r="D150" s="6"/>
      <c r="F150" s="4"/>
      <c r="G150" s="5"/>
      <c r="L150" s="4"/>
      <c r="M150" s="4"/>
      <c r="N150" s="4"/>
      <c r="O150" s="4"/>
      <c r="P150" s="4"/>
      <c r="Q150" s="4"/>
      <c r="R150" s="4"/>
    </row>
    <row r="151" ht="15.75" customHeight="1">
      <c r="B151" s="6"/>
      <c r="D151" s="6"/>
      <c r="F151" s="4"/>
      <c r="G151" s="5"/>
      <c r="L151" s="4"/>
      <c r="M151" s="4"/>
      <c r="N151" s="4"/>
      <c r="O151" s="4"/>
      <c r="P151" s="4"/>
      <c r="Q151" s="4"/>
      <c r="R151" s="4"/>
    </row>
    <row r="152" ht="15.75" customHeight="1">
      <c r="B152" s="6"/>
      <c r="D152" s="6"/>
      <c r="F152" s="4"/>
      <c r="G152" s="5"/>
      <c r="L152" s="4"/>
      <c r="M152" s="4"/>
      <c r="N152" s="4"/>
      <c r="O152" s="4"/>
      <c r="P152" s="4"/>
      <c r="Q152" s="4"/>
      <c r="R152" s="4"/>
    </row>
    <row r="153" ht="15.75" customHeight="1">
      <c r="B153" s="6"/>
      <c r="D153" s="6"/>
      <c r="F153" s="4"/>
      <c r="G153" s="5"/>
      <c r="L153" s="4"/>
      <c r="M153" s="4"/>
      <c r="N153" s="4"/>
      <c r="O153" s="4"/>
      <c r="P153" s="4"/>
      <c r="Q153" s="4"/>
      <c r="R153" s="4"/>
    </row>
    <row r="154" ht="15.75" customHeight="1">
      <c r="B154" s="6"/>
      <c r="D154" s="6"/>
      <c r="F154" s="4"/>
      <c r="G154" s="5"/>
      <c r="L154" s="4"/>
      <c r="M154" s="4"/>
      <c r="N154" s="4"/>
      <c r="O154" s="4"/>
      <c r="P154" s="4"/>
      <c r="Q154" s="4"/>
      <c r="R154" s="4"/>
    </row>
    <row r="155" ht="15.75" customHeight="1">
      <c r="B155" s="6"/>
      <c r="D155" s="6"/>
      <c r="F155" s="4"/>
      <c r="G155" s="5"/>
      <c r="L155" s="4"/>
      <c r="M155" s="4"/>
      <c r="N155" s="4"/>
      <c r="O155" s="4"/>
      <c r="P155" s="4"/>
      <c r="Q155" s="4"/>
      <c r="R155" s="4"/>
    </row>
    <row r="156" ht="15.75" customHeight="1">
      <c r="B156" s="6"/>
      <c r="D156" s="6"/>
      <c r="F156" s="4"/>
      <c r="G156" s="5"/>
      <c r="L156" s="4"/>
      <c r="M156" s="4"/>
      <c r="N156" s="4"/>
      <c r="O156" s="4"/>
      <c r="P156" s="4"/>
      <c r="Q156" s="4"/>
      <c r="R156" s="4"/>
    </row>
    <row r="157" ht="15.75" customHeight="1">
      <c r="B157" s="6"/>
      <c r="D157" s="6"/>
      <c r="F157" s="4"/>
      <c r="G157" s="5"/>
      <c r="L157" s="4"/>
      <c r="M157" s="4"/>
      <c r="N157" s="4"/>
      <c r="O157" s="4"/>
      <c r="P157" s="4"/>
      <c r="Q157" s="4"/>
      <c r="R157" s="4"/>
    </row>
    <row r="158" ht="15.75" customHeight="1">
      <c r="B158" s="6"/>
      <c r="D158" s="6"/>
      <c r="F158" s="4"/>
      <c r="G158" s="5"/>
      <c r="L158" s="4"/>
      <c r="M158" s="4"/>
      <c r="N158" s="4"/>
      <c r="O158" s="4"/>
      <c r="P158" s="4"/>
      <c r="Q158" s="4"/>
      <c r="R158" s="4"/>
    </row>
    <row r="159" ht="15.75" customHeight="1">
      <c r="B159" s="6"/>
      <c r="D159" s="6"/>
      <c r="F159" s="4"/>
      <c r="G159" s="5"/>
      <c r="L159" s="4"/>
      <c r="M159" s="4"/>
      <c r="N159" s="4"/>
      <c r="O159" s="4"/>
      <c r="P159" s="4"/>
      <c r="Q159" s="4"/>
      <c r="R159" s="4"/>
    </row>
    <row r="160" ht="15.75" customHeight="1">
      <c r="B160" s="6"/>
      <c r="D160" s="6"/>
      <c r="F160" s="4"/>
      <c r="G160" s="5"/>
      <c r="L160" s="4"/>
      <c r="M160" s="4"/>
      <c r="N160" s="4"/>
      <c r="O160" s="4"/>
      <c r="P160" s="4"/>
      <c r="Q160" s="4"/>
      <c r="R160" s="4"/>
    </row>
    <row r="161" ht="15.75" customHeight="1">
      <c r="B161" s="6"/>
      <c r="D161" s="6"/>
      <c r="F161" s="4"/>
      <c r="G161" s="5"/>
      <c r="L161" s="4"/>
      <c r="M161" s="4"/>
      <c r="N161" s="4"/>
      <c r="O161" s="4"/>
      <c r="P161" s="4"/>
      <c r="Q161" s="4"/>
      <c r="R161" s="4"/>
    </row>
    <row r="162" ht="15.75" customHeight="1">
      <c r="B162" s="6"/>
      <c r="D162" s="6"/>
      <c r="F162" s="4"/>
      <c r="G162" s="5"/>
      <c r="L162" s="4"/>
      <c r="M162" s="4"/>
      <c r="N162" s="4"/>
      <c r="O162" s="4"/>
      <c r="P162" s="4"/>
      <c r="Q162" s="4"/>
      <c r="R162" s="4"/>
    </row>
    <row r="163" ht="15.75" customHeight="1">
      <c r="B163" s="6"/>
      <c r="D163" s="6"/>
      <c r="F163" s="4"/>
      <c r="G163" s="5"/>
      <c r="L163" s="4"/>
      <c r="M163" s="4"/>
      <c r="N163" s="4"/>
      <c r="O163" s="4"/>
      <c r="P163" s="4"/>
      <c r="Q163" s="4"/>
      <c r="R163" s="4"/>
    </row>
    <row r="164" ht="15.75" customHeight="1">
      <c r="B164" s="6"/>
      <c r="D164" s="6"/>
      <c r="F164" s="4"/>
      <c r="G164" s="5"/>
      <c r="L164" s="4"/>
      <c r="M164" s="4"/>
      <c r="N164" s="4"/>
      <c r="O164" s="4"/>
      <c r="P164" s="4"/>
      <c r="Q164" s="4"/>
      <c r="R164" s="4"/>
    </row>
    <row r="165" ht="15.75" customHeight="1">
      <c r="B165" s="6"/>
      <c r="D165" s="6"/>
      <c r="F165" s="4"/>
      <c r="G165" s="5"/>
      <c r="L165" s="4"/>
      <c r="M165" s="4"/>
      <c r="N165" s="4"/>
      <c r="O165" s="4"/>
      <c r="P165" s="4"/>
      <c r="Q165" s="4"/>
      <c r="R165" s="4"/>
    </row>
    <row r="166" ht="15.75" customHeight="1">
      <c r="B166" s="6"/>
      <c r="D166" s="6"/>
      <c r="F166" s="4"/>
      <c r="G166" s="5"/>
      <c r="L166" s="4"/>
      <c r="M166" s="4"/>
      <c r="N166" s="4"/>
      <c r="O166" s="4"/>
      <c r="P166" s="4"/>
      <c r="Q166" s="4"/>
      <c r="R166" s="4"/>
    </row>
    <row r="167" ht="15.75" customHeight="1">
      <c r="B167" s="6"/>
      <c r="D167" s="6"/>
      <c r="F167" s="4"/>
      <c r="G167" s="5"/>
      <c r="L167" s="4"/>
      <c r="M167" s="4"/>
      <c r="N167" s="4"/>
      <c r="O167" s="4"/>
      <c r="P167" s="4"/>
      <c r="Q167" s="4"/>
      <c r="R167" s="4"/>
    </row>
    <row r="168" ht="33.75" customHeight="1">
      <c r="B168" s="6"/>
      <c r="D168" s="6"/>
      <c r="F168" s="4"/>
      <c r="G168" s="5"/>
      <c r="L168" s="4"/>
      <c r="M168" s="4"/>
      <c r="N168" s="4"/>
      <c r="O168" s="4"/>
      <c r="P168" s="4"/>
      <c r="Q168" s="4"/>
      <c r="R168" s="4"/>
    </row>
    <row r="169" ht="15.75" customHeight="1">
      <c r="B169" s="6"/>
      <c r="D169" s="6"/>
      <c r="F169" s="4"/>
      <c r="G169" s="5"/>
      <c r="L169" s="4"/>
      <c r="M169" s="4"/>
      <c r="N169" s="4"/>
      <c r="O169" s="4"/>
      <c r="P169" s="4"/>
      <c r="Q169" s="4"/>
      <c r="R169" s="4"/>
    </row>
    <row r="170" ht="15.75" customHeight="1">
      <c r="B170" s="6"/>
      <c r="D170" s="6"/>
      <c r="F170" s="4"/>
      <c r="G170" s="5"/>
      <c r="L170" s="4"/>
      <c r="M170" s="4"/>
      <c r="N170" s="4"/>
      <c r="O170" s="4"/>
      <c r="P170" s="4"/>
      <c r="Q170" s="4"/>
      <c r="R170" s="4"/>
    </row>
    <row r="171" ht="15.75" customHeight="1">
      <c r="B171" s="6"/>
      <c r="D171" s="6"/>
      <c r="F171" s="4"/>
      <c r="G171" s="5"/>
      <c r="L171" s="4"/>
      <c r="M171" s="4"/>
      <c r="N171" s="4"/>
      <c r="O171" s="4"/>
      <c r="P171" s="4"/>
      <c r="Q171" s="4"/>
      <c r="R171" s="4"/>
    </row>
    <row r="172" ht="15.75" customHeight="1">
      <c r="B172" s="6"/>
      <c r="D172" s="6"/>
      <c r="F172" s="4"/>
      <c r="G172" s="5"/>
      <c r="L172" s="4"/>
      <c r="M172" s="4"/>
      <c r="N172" s="4"/>
      <c r="O172" s="4"/>
      <c r="P172" s="4"/>
      <c r="Q172" s="4"/>
      <c r="R172" s="4"/>
    </row>
    <row r="173" ht="15.75" customHeight="1">
      <c r="B173" s="6"/>
      <c r="D173" s="6"/>
      <c r="F173" s="4"/>
      <c r="G173" s="5"/>
      <c r="L173" s="4"/>
      <c r="M173" s="4"/>
      <c r="N173" s="4"/>
      <c r="O173" s="4"/>
      <c r="P173" s="4"/>
      <c r="Q173" s="4"/>
      <c r="R173" s="4"/>
    </row>
    <row r="174" ht="15.75" customHeight="1">
      <c r="B174" s="6"/>
      <c r="D174" s="6"/>
      <c r="F174" s="4"/>
      <c r="G174" s="5"/>
      <c r="L174" s="4"/>
      <c r="M174" s="4"/>
      <c r="N174" s="4"/>
      <c r="O174" s="4"/>
      <c r="P174" s="4"/>
      <c r="Q174" s="4"/>
      <c r="R174" s="4"/>
    </row>
    <row r="175" ht="15.75" customHeight="1">
      <c r="B175" s="6"/>
      <c r="D175" s="6"/>
      <c r="F175" s="4"/>
      <c r="G175" s="5"/>
      <c r="L175" s="4"/>
      <c r="M175" s="4"/>
      <c r="N175" s="4"/>
      <c r="O175" s="4"/>
      <c r="P175" s="4"/>
      <c r="Q175" s="4"/>
      <c r="R175" s="4"/>
    </row>
    <row r="176" ht="15.75" customHeight="1">
      <c r="B176" s="6"/>
      <c r="D176" s="6"/>
      <c r="F176" s="4"/>
      <c r="G176" s="5"/>
      <c r="L176" s="4"/>
      <c r="M176" s="4"/>
      <c r="N176" s="4"/>
      <c r="O176" s="4"/>
      <c r="P176" s="4"/>
      <c r="Q176" s="4"/>
      <c r="R176" s="4"/>
    </row>
    <row r="177" ht="15.75" customHeight="1">
      <c r="B177" s="6"/>
      <c r="D177" s="6"/>
      <c r="F177" s="4"/>
      <c r="G177" s="5"/>
      <c r="L177" s="4"/>
      <c r="M177" s="4"/>
      <c r="N177" s="4"/>
      <c r="O177" s="4"/>
      <c r="P177" s="4"/>
      <c r="Q177" s="4"/>
      <c r="R177" s="4"/>
    </row>
    <row r="178" ht="15.75" customHeight="1">
      <c r="B178" s="6"/>
      <c r="D178" s="6"/>
      <c r="F178" s="4"/>
      <c r="G178" s="5"/>
      <c r="L178" s="4"/>
      <c r="M178" s="4"/>
      <c r="N178" s="4"/>
      <c r="O178" s="4"/>
      <c r="P178" s="4"/>
      <c r="Q178" s="4"/>
      <c r="R178" s="4"/>
    </row>
    <row r="179" ht="15.75" customHeight="1">
      <c r="B179" s="6"/>
      <c r="D179" s="6"/>
      <c r="F179" s="4"/>
      <c r="G179" s="5"/>
    </row>
    <row r="180" ht="15.75" customHeight="1">
      <c r="B180" s="6"/>
      <c r="D180" s="6"/>
      <c r="F180" s="4"/>
      <c r="G180" s="5"/>
    </row>
    <row r="181" ht="15.75" customHeight="1">
      <c r="B181" s="6"/>
      <c r="D181" s="6"/>
      <c r="F181" s="4"/>
      <c r="G181" s="5"/>
    </row>
    <row r="182" ht="14.25" customHeight="1">
      <c r="B182" s="6"/>
      <c r="D182" s="6"/>
      <c r="F182" s="4"/>
      <c r="G182" s="5"/>
    </row>
    <row r="183" ht="14.25" customHeight="1">
      <c r="B183" s="6"/>
      <c r="D183" s="6"/>
      <c r="F183" s="4"/>
      <c r="G183" s="5"/>
    </row>
    <row r="184" ht="14.25" customHeight="1">
      <c r="B184" s="6"/>
      <c r="D184" s="6"/>
      <c r="F184" s="4"/>
      <c r="G184" s="5"/>
    </row>
    <row r="185" ht="14.25" customHeight="1">
      <c r="B185" s="6"/>
      <c r="D185" s="6"/>
      <c r="F185" s="4"/>
      <c r="G185" s="5"/>
    </row>
    <row r="186" ht="14.25" customHeight="1">
      <c r="B186" s="6"/>
      <c r="D186" s="6"/>
      <c r="F186" s="4"/>
      <c r="G186" s="5"/>
    </row>
    <row r="187" ht="14.25" customHeight="1">
      <c r="B187" s="6"/>
      <c r="D187" s="6"/>
      <c r="F187" s="4"/>
      <c r="G187" s="5"/>
    </row>
    <row r="188" ht="14.25" customHeight="1">
      <c r="B188" s="6"/>
      <c r="D188" s="6"/>
      <c r="F188" s="4"/>
      <c r="G188" s="5"/>
    </row>
    <row r="189" ht="14.25" customHeight="1">
      <c r="B189" s="6"/>
      <c r="D189" s="6"/>
      <c r="F189" s="4"/>
      <c r="G189" s="5"/>
    </row>
    <row r="190" ht="14.25" customHeight="1">
      <c r="B190" s="6"/>
      <c r="D190" s="6"/>
      <c r="F190" s="4"/>
      <c r="G190" s="5"/>
    </row>
    <row r="191" ht="14.25" customHeight="1">
      <c r="B191" s="6"/>
      <c r="D191" s="6"/>
      <c r="F191" s="4"/>
      <c r="G191" s="5"/>
    </row>
    <row r="192" ht="14.25" customHeight="1">
      <c r="B192" s="6"/>
      <c r="D192" s="6"/>
      <c r="F192" s="4"/>
      <c r="G192" s="5"/>
    </row>
    <row r="193" ht="14.25" customHeight="1">
      <c r="B193" s="6"/>
      <c r="D193" s="6"/>
      <c r="F193" s="4"/>
      <c r="G193" s="5"/>
    </row>
    <row r="194" ht="14.25" customHeight="1">
      <c r="B194" s="6"/>
      <c r="D194" s="6"/>
      <c r="F194" s="4"/>
      <c r="G194" s="5"/>
    </row>
    <row r="195" ht="14.25" customHeight="1">
      <c r="B195" s="6"/>
      <c r="D195" s="6"/>
      <c r="F195" s="4"/>
      <c r="G195" s="5"/>
    </row>
    <row r="196" ht="14.25" customHeight="1">
      <c r="B196" s="6"/>
      <c r="D196" s="6"/>
      <c r="F196" s="4"/>
      <c r="G196" s="5"/>
    </row>
    <row r="197" ht="14.25" customHeight="1">
      <c r="B197" s="6"/>
      <c r="D197" s="6"/>
      <c r="F197" s="4"/>
      <c r="G197" s="5"/>
    </row>
    <row r="198" ht="14.25" customHeight="1">
      <c r="B198" s="6"/>
      <c r="D198" s="6"/>
      <c r="F198" s="4"/>
      <c r="G198" s="5"/>
    </row>
    <row r="199" ht="14.25" customHeight="1">
      <c r="B199" s="6"/>
      <c r="D199" s="6"/>
      <c r="F199" s="4"/>
      <c r="G199" s="5"/>
    </row>
    <row r="200" ht="14.25" customHeight="1">
      <c r="B200" s="6"/>
      <c r="D200" s="6"/>
      <c r="F200" s="4"/>
      <c r="G200" s="5"/>
    </row>
    <row r="201" ht="14.25" customHeight="1">
      <c r="B201" s="6"/>
      <c r="D201" s="6"/>
      <c r="F201" s="4"/>
      <c r="G201" s="5"/>
    </row>
    <row r="202" ht="14.25" customHeight="1">
      <c r="B202" s="6"/>
      <c r="D202" s="6"/>
      <c r="F202" s="4"/>
      <c r="G202" s="5"/>
    </row>
    <row r="203" ht="14.25" customHeight="1">
      <c r="B203" s="6"/>
      <c r="D203" s="6"/>
      <c r="F203" s="4"/>
      <c r="G203" s="5"/>
    </row>
    <row r="204" ht="14.25" customHeight="1">
      <c r="B204" s="6"/>
      <c r="D204" s="6"/>
      <c r="F204" s="4"/>
      <c r="G204" s="5"/>
    </row>
    <row r="205" ht="14.25" customHeight="1">
      <c r="B205" s="6"/>
      <c r="D205" s="6"/>
      <c r="F205" s="4"/>
      <c r="G205" s="5"/>
    </row>
    <row r="206" ht="14.25" customHeight="1">
      <c r="B206" s="6"/>
      <c r="D206" s="6"/>
      <c r="F206" s="4"/>
      <c r="G206" s="5"/>
    </row>
    <row r="207" ht="14.25" customHeight="1">
      <c r="B207" s="6"/>
      <c r="D207" s="6"/>
      <c r="F207" s="4"/>
      <c r="G207" s="5"/>
    </row>
    <row r="208" ht="14.25" customHeight="1">
      <c r="B208" s="6"/>
      <c r="D208" s="6"/>
      <c r="F208" s="4"/>
      <c r="G208" s="5"/>
    </row>
    <row r="209" ht="14.25" customHeight="1">
      <c r="B209" s="6"/>
      <c r="D209" s="6"/>
      <c r="F209" s="4"/>
      <c r="G209" s="5"/>
    </row>
    <row r="210" ht="14.25" customHeight="1">
      <c r="B210" s="6"/>
      <c r="D210" s="6"/>
      <c r="F210" s="4"/>
      <c r="G210" s="5"/>
    </row>
    <row r="211" ht="14.25" customHeight="1">
      <c r="B211" s="6"/>
      <c r="D211" s="6"/>
      <c r="F211" s="4"/>
      <c r="G211" s="5"/>
    </row>
    <row r="212" ht="14.25" customHeight="1">
      <c r="B212" s="6"/>
      <c r="D212" s="6"/>
      <c r="F212" s="4"/>
      <c r="G212" s="5"/>
    </row>
    <row r="213" ht="14.25" customHeight="1">
      <c r="B213" s="6"/>
      <c r="D213" s="6"/>
      <c r="F213" s="4"/>
      <c r="G213" s="5"/>
    </row>
    <row r="214" ht="14.25" customHeight="1">
      <c r="B214" s="6"/>
      <c r="D214" s="6"/>
      <c r="F214" s="4"/>
      <c r="G214" s="5"/>
    </row>
    <row r="215" ht="14.25" customHeight="1">
      <c r="B215" s="6"/>
      <c r="D215" s="6"/>
      <c r="F215" s="4"/>
      <c r="G215" s="5"/>
    </row>
    <row r="216" ht="14.25" customHeight="1">
      <c r="B216" s="6"/>
      <c r="D216" s="6"/>
      <c r="F216" s="4"/>
      <c r="G216" s="5"/>
    </row>
    <row r="217" ht="14.25" customHeight="1">
      <c r="B217" s="6"/>
      <c r="D217" s="6"/>
      <c r="F217" s="4"/>
      <c r="G217" s="5"/>
    </row>
    <row r="218" ht="14.25" customHeight="1">
      <c r="B218" s="6"/>
      <c r="D218" s="6"/>
      <c r="F218" s="4"/>
      <c r="G218" s="5"/>
    </row>
    <row r="219" ht="14.25" customHeight="1">
      <c r="B219" s="6"/>
      <c r="D219" s="6"/>
      <c r="F219" s="4"/>
      <c r="G219" s="5"/>
    </row>
    <row r="220" ht="14.25" customHeight="1">
      <c r="B220" s="6"/>
      <c r="D220" s="6"/>
      <c r="F220" s="4"/>
      <c r="G220" s="5"/>
    </row>
    <row r="221" ht="14.25" customHeight="1">
      <c r="B221" s="6"/>
      <c r="D221" s="6"/>
      <c r="F221" s="4"/>
      <c r="G221" s="5"/>
    </row>
    <row r="222" ht="14.25" customHeight="1">
      <c r="B222" s="6"/>
      <c r="D222" s="6"/>
      <c r="F222" s="4"/>
      <c r="G222" s="5"/>
    </row>
    <row r="223" ht="14.25" customHeight="1">
      <c r="B223" s="6"/>
      <c r="D223" s="6"/>
      <c r="F223" s="4"/>
      <c r="G223" s="5"/>
    </row>
    <row r="224" ht="14.25" customHeight="1">
      <c r="B224" s="6"/>
      <c r="D224" s="6"/>
      <c r="F224" s="4"/>
      <c r="G224" s="5"/>
    </row>
    <row r="225" ht="14.25" customHeight="1">
      <c r="B225" s="6"/>
      <c r="D225" s="6"/>
      <c r="F225" s="4"/>
      <c r="G225" s="5"/>
    </row>
    <row r="226" ht="14.25" customHeight="1">
      <c r="B226" s="6"/>
      <c r="D226" s="6"/>
      <c r="F226" s="4"/>
      <c r="G226" s="5"/>
    </row>
    <row r="227" ht="14.25" customHeight="1">
      <c r="B227" s="6"/>
      <c r="D227" s="6"/>
      <c r="F227" s="4"/>
      <c r="G227" s="5"/>
    </row>
    <row r="228" ht="14.25" customHeight="1">
      <c r="B228" s="6"/>
      <c r="D228" s="6"/>
      <c r="F228" s="4"/>
      <c r="G228" s="5"/>
    </row>
    <row r="229" ht="14.25" customHeight="1">
      <c r="B229" s="6"/>
      <c r="D229" s="6"/>
      <c r="F229" s="4"/>
      <c r="G229" s="5"/>
    </row>
    <row r="230" ht="14.25" customHeight="1">
      <c r="B230" s="6"/>
      <c r="D230" s="6"/>
      <c r="F230" s="4"/>
      <c r="G230" s="5"/>
    </row>
    <row r="231" ht="14.25" customHeight="1">
      <c r="B231" s="6"/>
      <c r="D231" s="6"/>
      <c r="F231" s="4"/>
      <c r="G231" s="5"/>
    </row>
    <row r="232" ht="14.25" customHeight="1">
      <c r="B232" s="6"/>
      <c r="D232" s="6"/>
      <c r="F232" s="4"/>
      <c r="G232" s="5"/>
    </row>
    <row r="233" ht="14.25" customHeight="1">
      <c r="B233" s="6"/>
      <c r="D233" s="6"/>
      <c r="F233" s="4"/>
      <c r="G233" s="5"/>
    </row>
    <row r="234" ht="14.25" customHeight="1">
      <c r="B234" s="6"/>
      <c r="D234" s="6"/>
      <c r="F234" s="4"/>
      <c r="G234" s="5"/>
    </row>
    <row r="235" ht="14.25" customHeight="1">
      <c r="B235" s="6"/>
      <c r="D235" s="6"/>
      <c r="F235" s="4"/>
      <c r="G235" s="5"/>
    </row>
    <row r="236" ht="14.25" customHeight="1">
      <c r="B236" s="6"/>
      <c r="D236" s="6"/>
      <c r="F236" s="4"/>
      <c r="G236" s="5"/>
    </row>
    <row r="237" ht="14.25" customHeight="1">
      <c r="B237" s="6"/>
      <c r="D237" s="6"/>
      <c r="F237" s="4"/>
      <c r="G237" s="5"/>
    </row>
    <row r="238" ht="14.25" customHeight="1">
      <c r="B238" s="6"/>
      <c r="D238" s="6"/>
      <c r="F238" s="4"/>
      <c r="G238" s="5"/>
    </row>
    <row r="239" ht="14.25" customHeight="1">
      <c r="B239" s="6"/>
      <c r="D239" s="6"/>
      <c r="F239" s="4"/>
      <c r="G239" s="5"/>
    </row>
    <row r="240" ht="14.25" customHeight="1">
      <c r="B240" s="6"/>
      <c r="D240" s="6"/>
      <c r="F240" s="4"/>
      <c r="G240" s="5"/>
    </row>
    <row r="241" ht="14.25" customHeight="1">
      <c r="B241" s="6"/>
      <c r="D241" s="6"/>
      <c r="F241" s="4"/>
      <c r="G241" s="5"/>
    </row>
    <row r="242" ht="14.25" customHeight="1">
      <c r="B242" s="6"/>
      <c r="D242" s="6"/>
      <c r="F242" s="4"/>
      <c r="G242" s="5"/>
    </row>
    <row r="243" ht="14.25" customHeight="1">
      <c r="B243" s="6"/>
      <c r="D243" s="6"/>
      <c r="F243" s="4"/>
      <c r="G243" s="5"/>
    </row>
    <row r="244" ht="14.25" customHeight="1">
      <c r="B244" s="6"/>
      <c r="D244" s="6"/>
      <c r="F244" s="4"/>
      <c r="G244" s="5"/>
    </row>
    <row r="245" ht="14.25" customHeight="1">
      <c r="B245" s="6"/>
      <c r="D245" s="6"/>
      <c r="F245" s="4"/>
      <c r="G245" s="5"/>
    </row>
    <row r="246" ht="14.25" customHeight="1">
      <c r="B246" s="6"/>
      <c r="D246" s="6"/>
      <c r="F246" s="4"/>
      <c r="G246" s="5"/>
    </row>
    <row r="247" ht="14.25" customHeight="1">
      <c r="B247" s="6"/>
      <c r="D247" s="6"/>
      <c r="F247" s="4"/>
      <c r="G247" s="5"/>
    </row>
    <row r="248" ht="14.25" customHeight="1">
      <c r="B248" s="6"/>
      <c r="D248" s="6"/>
      <c r="F248" s="4"/>
      <c r="G248" s="5"/>
    </row>
    <row r="249" ht="14.25" customHeight="1">
      <c r="B249" s="6"/>
      <c r="D249" s="6"/>
      <c r="F249" s="4"/>
      <c r="G249" s="5"/>
    </row>
    <row r="250" ht="14.25" customHeight="1">
      <c r="B250" s="6"/>
      <c r="D250" s="6"/>
      <c r="F250" s="4"/>
      <c r="G250" s="5"/>
    </row>
    <row r="251" ht="14.25" customHeight="1">
      <c r="B251" s="6"/>
      <c r="D251" s="6"/>
      <c r="F251" s="4"/>
      <c r="G251" s="5"/>
    </row>
    <row r="252" ht="14.25" customHeight="1">
      <c r="B252" s="6"/>
      <c r="D252" s="6"/>
      <c r="F252" s="4"/>
      <c r="G252" s="5"/>
    </row>
    <row r="253" ht="14.25" customHeight="1">
      <c r="B253" s="6"/>
      <c r="D253" s="6"/>
      <c r="F253" s="4"/>
      <c r="G253" s="5"/>
    </row>
    <row r="254" ht="14.25" customHeight="1">
      <c r="B254" s="6"/>
      <c r="D254" s="6"/>
      <c r="F254" s="4"/>
      <c r="G254" s="5"/>
    </row>
    <row r="255" ht="14.25" customHeight="1">
      <c r="B255" s="6"/>
      <c r="D255" s="6"/>
      <c r="F255" s="4"/>
      <c r="G255" s="5"/>
    </row>
    <row r="256" ht="14.25" customHeight="1">
      <c r="B256" s="6"/>
      <c r="D256" s="6"/>
      <c r="F256" s="4"/>
      <c r="G256" s="5"/>
    </row>
    <row r="257" ht="14.25" customHeight="1">
      <c r="B257" s="6"/>
      <c r="D257" s="6"/>
      <c r="F257" s="4"/>
      <c r="G257" s="5"/>
    </row>
    <row r="258" ht="14.25" customHeight="1">
      <c r="B258" s="6"/>
      <c r="D258" s="6"/>
      <c r="F258" s="4"/>
      <c r="G258" s="5"/>
    </row>
    <row r="259" ht="14.25" customHeight="1">
      <c r="B259" s="6"/>
      <c r="D259" s="6"/>
      <c r="F259" s="4"/>
      <c r="G259" s="5"/>
    </row>
    <row r="260" ht="14.25" customHeight="1">
      <c r="B260" s="6"/>
      <c r="D260" s="6"/>
      <c r="F260" s="4"/>
      <c r="G260" s="5"/>
    </row>
    <row r="261" ht="14.25" customHeight="1">
      <c r="B261" s="6"/>
      <c r="D261" s="6"/>
      <c r="F261" s="4"/>
      <c r="G261" s="5"/>
    </row>
    <row r="262" ht="14.25" customHeight="1">
      <c r="B262" s="6"/>
      <c r="D262" s="6"/>
      <c r="F262" s="4"/>
      <c r="G262" s="5"/>
    </row>
    <row r="263" ht="14.25" customHeight="1">
      <c r="B263" s="6"/>
      <c r="D263" s="6"/>
      <c r="F263" s="4"/>
      <c r="G263" s="5"/>
    </row>
    <row r="264" ht="14.25" customHeight="1">
      <c r="B264" s="6"/>
      <c r="D264" s="6"/>
      <c r="F264" s="4"/>
      <c r="G264" s="5"/>
    </row>
    <row r="265" ht="14.25" customHeight="1">
      <c r="B265" s="6"/>
      <c r="D265" s="6"/>
      <c r="F265" s="4"/>
      <c r="G265" s="5"/>
    </row>
    <row r="266" ht="14.25" customHeight="1">
      <c r="B266" s="6"/>
      <c r="D266" s="6"/>
      <c r="F266" s="4"/>
      <c r="G266" s="5"/>
    </row>
    <row r="267" ht="14.25" customHeight="1">
      <c r="B267" s="6"/>
      <c r="D267" s="6"/>
      <c r="F267" s="4"/>
      <c r="G267" s="5"/>
    </row>
    <row r="268" ht="14.25" customHeight="1">
      <c r="B268" s="6"/>
      <c r="D268" s="6"/>
      <c r="F268" s="4"/>
      <c r="G268" s="5"/>
    </row>
    <row r="269" ht="14.25" customHeight="1">
      <c r="B269" s="6"/>
      <c r="D269" s="6"/>
      <c r="F269" s="4"/>
      <c r="G269" s="5"/>
    </row>
    <row r="270" ht="14.25" customHeight="1">
      <c r="B270" s="6"/>
      <c r="D270" s="6"/>
      <c r="F270" s="4"/>
      <c r="G270" s="5"/>
    </row>
    <row r="271" ht="14.25" customHeight="1">
      <c r="B271" s="6"/>
      <c r="D271" s="6"/>
      <c r="F271" s="4"/>
      <c r="G271" s="5"/>
    </row>
    <row r="272" ht="14.25" customHeight="1">
      <c r="B272" s="6"/>
      <c r="D272" s="6"/>
      <c r="F272" s="4"/>
      <c r="G272" s="5"/>
    </row>
    <row r="273" ht="14.25" customHeight="1">
      <c r="B273" s="55"/>
    </row>
    <row r="274" ht="14.25" customHeight="1">
      <c r="B274" s="55"/>
    </row>
    <row r="275" ht="14.25" customHeight="1">
      <c r="B275" s="55"/>
    </row>
    <row r="276" ht="14.25" customHeight="1">
      <c r="B276" s="55"/>
    </row>
    <row r="277" ht="14.25" customHeight="1">
      <c r="B277" s="55"/>
    </row>
    <row r="278" ht="14.25" customHeight="1">
      <c r="B278" s="55"/>
    </row>
    <row r="279" ht="14.25" customHeight="1">
      <c r="B279" s="55"/>
    </row>
    <row r="280" ht="14.25" customHeight="1">
      <c r="B280" s="55"/>
    </row>
    <row r="281" ht="14.25" customHeight="1">
      <c r="B281" s="55"/>
    </row>
    <row r="282" ht="14.25" customHeight="1">
      <c r="B282" s="55"/>
    </row>
    <row r="283" ht="14.25" customHeight="1">
      <c r="B283" s="55"/>
    </row>
    <row r="284" ht="14.25" customHeight="1">
      <c r="B284" s="55"/>
    </row>
    <row r="285" ht="14.25" customHeight="1">
      <c r="B285" s="55"/>
    </row>
    <row r="286" ht="14.25" customHeight="1">
      <c r="B286" s="55"/>
    </row>
    <row r="287" ht="14.25" customHeight="1">
      <c r="B287" s="55"/>
    </row>
    <row r="288" ht="14.25" customHeight="1">
      <c r="B288" s="55"/>
    </row>
    <row r="289" ht="14.25" customHeight="1">
      <c r="B289" s="55"/>
    </row>
    <row r="290" ht="14.25" customHeight="1">
      <c r="B290" s="55"/>
    </row>
    <row r="291" ht="14.25" customHeight="1">
      <c r="B291" s="55"/>
    </row>
    <row r="292" ht="14.25" customHeight="1">
      <c r="B292" s="55"/>
    </row>
    <row r="293" ht="14.25" customHeight="1">
      <c r="B293" s="55"/>
    </row>
    <row r="294" ht="14.25" customHeight="1">
      <c r="B294" s="55"/>
    </row>
    <row r="295" ht="14.25" customHeight="1">
      <c r="B295" s="55"/>
    </row>
    <row r="296" ht="14.25" customHeight="1">
      <c r="B296" s="55"/>
    </row>
    <row r="297" ht="14.25" customHeight="1">
      <c r="B297" s="55"/>
    </row>
    <row r="298" ht="14.25" customHeight="1">
      <c r="B298" s="55"/>
    </row>
    <row r="299" ht="14.25" customHeight="1">
      <c r="B299" s="55"/>
    </row>
    <row r="300" ht="14.25" customHeight="1">
      <c r="B300" s="55"/>
    </row>
    <row r="301" ht="14.25" customHeight="1">
      <c r="B301" s="55"/>
    </row>
    <row r="302" ht="14.25" customHeight="1">
      <c r="B302" s="55"/>
    </row>
    <row r="303" ht="14.25" customHeight="1">
      <c r="B303" s="55"/>
    </row>
    <row r="304" ht="14.25" customHeight="1">
      <c r="B304" s="55"/>
    </row>
    <row r="305" ht="14.25" customHeight="1">
      <c r="B305" s="55"/>
    </row>
    <row r="306" ht="14.25" customHeight="1">
      <c r="B306" s="55"/>
    </row>
    <row r="307" ht="14.25" customHeight="1">
      <c r="B307" s="55"/>
    </row>
    <row r="308" ht="14.25" customHeight="1">
      <c r="B308" s="55"/>
    </row>
    <row r="309" ht="14.25" customHeight="1">
      <c r="B309" s="55"/>
    </row>
    <row r="310" ht="14.25" customHeight="1">
      <c r="B310" s="55"/>
    </row>
    <row r="311" ht="14.25" customHeight="1">
      <c r="B311" s="55"/>
    </row>
    <row r="312" ht="14.25" customHeight="1">
      <c r="B312" s="55"/>
    </row>
    <row r="313" ht="14.25" customHeight="1">
      <c r="B313" s="55"/>
    </row>
    <row r="314" ht="14.25" customHeight="1">
      <c r="B314" s="55"/>
    </row>
    <row r="315" ht="14.25" customHeight="1">
      <c r="B315" s="55"/>
    </row>
    <row r="316" ht="14.25" customHeight="1">
      <c r="B316" s="55"/>
    </row>
    <row r="317" ht="14.25" customHeight="1">
      <c r="B317" s="55"/>
    </row>
    <row r="318" ht="14.25" customHeight="1">
      <c r="B318" s="55"/>
    </row>
    <row r="319" ht="14.25" customHeight="1">
      <c r="B319" s="55"/>
    </row>
    <row r="320" ht="14.25" customHeight="1">
      <c r="B320" s="55"/>
    </row>
    <row r="321" ht="14.25" customHeight="1">
      <c r="B321" s="55"/>
    </row>
    <row r="322" ht="14.25" customHeight="1">
      <c r="B322" s="55"/>
    </row>
    <row r="323" ht="14.25" customHeight="1">
      <c r="B323" s="55"/>
    </row>
    <row r="324" ht="14.25" customHeight="1">
      <c r="B324" s="55"/>
    </row>
    <row r="325" ht="14.25" customHeight="1">
      <c r="B325" s="55"/>
    </row>
    <row r="326" ht="14.25" customHeight="1">
      <c r="B326" s="55"/>
    </row>
    <row r="327" ht="14.25" customHeight="1">
      <c r="B327" s="55"/>
    </row>
    <row r="328" ht="14.25" customHeight="1">
      <c r="B328" s="55"/>
    </row>
    <row r="329" ht="14.25" customHeight="1">
      <c r="B329" s="55"/>
    </row>
    <row r="330" ht="14.25" customHeight="1">
      <c r="B330" s="55"/>
    </row>
    <row r="331" ht="14.25" customHeight="1">
      <c r="B331" s="55"/>
    </row>
    <row r="332" ht="14.25" customHeight="1">
      <c r="B332" s="55"/>
    </row>
    <row r="333" ht="14.25" customHeight="1">
      <c r="B333" s="55"/>
    </row>
    <row r="334" ht="14.25" customHeight="1">
      <c r="B334" s="55"/>
    </row>
    <row r="335" ht="14.25" customHeight="1">
      <c r="B335" s="55"/>
    </row>
    <row r="336" ht="14.25" customHeight="1">
      <c r="B336" s="55"/>
    </row>
    <row r="337" ht="14.25" customHeight="1">
      <c r="B337" s="55"/>
    </row>
    <row r="338" ht="14.25" customHeight="1">
      <c r="B338" s="55"/>
    </row>
    <row r="339" ht="14.25" customHeight="1">
      <c r="B339" s="55"/>
    </row>
    <row r="340" ht="14.25" customHeight="1">
      <c r="B340" s="55"/>
    </row>
    <row r="341" ht="14.25" customHeight="1">
      <c r="B341" s="55"/>
    </row>
    <row r="342" ht="14.25" customHeight="1">
      <c r="B342" s="55"/>
    </row>
    <row r="343" ht="14.25" customHeight="1">
      <c r="B343" s="55"/>
    </row>
    <row r="344" ht="14.25" customHeight="1">
      <c r="B344" s="55"/>
    </row>
    <row r="345" ht="14.25" customHeight="1">
      <c r="B345" s="55"/>
    </row>
    <row r="346" ht="14.25" customHeight="1">
      <c r="B346" s="55"/>
    </row>
    <row r="347" ht="14.25" customHeight="1">
      <c r="B347" s="55"/>
    </row>
    <row r="348" ht="14.25" customHeight="1">
      <c r="B348" s="55"/>
    </row>
    <row r="349" ht="14.25" customHeight="1">
      <c r="B349" s="55"/>
    </row>
    <row r="350" ht="14.25" customHeight="1">
      <c r="B350" s="55"/>
    </row>
    <row r="351" ht="14.25" customHeight="1">
      <c r="B351" s="55"/>
    </row>
    <row r="352" ht="14.25" customHeight="1">
      <c r="B352" s="55"/>
    </row>
    <row r="353" ht="14.25" customHeight="1">
      <c r="B353" s="55"/>
    </row>
    <row r="354" ht="14.25" customHeight="1">
      <c r="B354" s="55"/>
    </row>
    <row r="355" ht="14.25" customHeight="1">
      <c r="B355" s="55"/>
    </row>
    <row r="356" ht="14.25" customHeight="1">
      <c r="B356" s="55"/>
    </row>
    <row r="357" ht="14.25" customHeight="1">
      <c r="B357" s="55"/>
    </row>
    <row r="358" ht="14.25" customHeight="1">
      <c r="B358" s="55"/>
    </row>
    <row r="359" ht="14.25" customHeight="1">
      <c r="B359" s="55"/>
    </row>
    <row r="360" ht="14.25" customHeight="1">
      <c r="B360" s="55"/>
    </row>
    <row r="361" ht="14.25" customHeight="1">
      <c r="B361" s="55"/>
    </row>
    <row r="362" ht="14.25" customHeight="1">
      <c r="B362" s="55"/>
    </row>
    <row r="363" ht="14.25" customHeight="1">
      <c r="B363" s="55"/>
    </row>
    <row r="364" ht="14.25" customHeight="1">
      <c r="B364" s="55"/>
    </row>
    <row r="365" ht="14.25" customHeight="1">
      <c r="B365" s="55"/>
    </row>
    <row r="366" ht="14.25" customHeight="1">
      <c r="B366" s="55"/>
    </row>
    <row r="367" ht="14.25" customHeight="1">
      <c r="B367" s="55"/>
    </row>
    <row r="368" ht="14.25" customHeight="1">
      <c r="B368" s="55"/>
    </row>
    <row r="369" ht="14.25" customHeight="1">
      <c r="B369" s="55"/>
    </row>
    <row r="370" ht="14.25" customHeight="1">
      <c r="B370" s="55"/>
    </row>
    <row r="371" ht="14.25" customHeight="1">
      <c r="B371" s="55"/>
    </row>
    <row r="372" ht="14.25" customHeight="1">
      <c r="B372" s="55"/>
    </row>
    <row r="373" ht="14.25" customHeight="1">
      <c r="B373" s="55"/>
    </row>
    <row r="374" ht="14.25" customHeight="1">
      <c r="B374" s="55"/>
    </row>
    <row r="375" ht="14.25" customHeight="1">
      <c r="B375" s="55"/>
    </row>
    <row r="376" ht="14.25" customHeight="1">
      <c r="B376" s="55"/>
    </row>
    <row r="377" ht="14.25" customHeight="1">
      <c r="B377" s="55"/>
    </row>
    <row r="378" ht="14.25" customHeight="1">
      <c r="B378" s="55"/>
    </row>
    <row r="379" ht="14.25" customHeight="1">
      <c r="B379" s="55"/>
    </row>
    <row r="380" ht="14.25" customHeight="1">
      <c r="B380" s="55"/>
    </row>
    <row r="381" ht="14.25" customHeight="1">
      <c r="B381" s="55"/>
    </row>
    <row r="382" ht="15.75" customHeight="1">
      <c r="B382" s="55"/>
    </row>
    <row r="383" ht="15.75" customHeight="1">
      <c r="B383" s="55"/>
    </row>
    <row r="384" ht="15.75" customHeight="1">
      <c r="B384" s="55"/>
    </row>
    <row r="385" ht="15.75" customHeight="1">
      <c r="B385" s="55"/>
    </row>
    <row r="386" ht="15.75" customHeight="1">
      <c r="B386" s="55"/>
    </row>
    <row r="387" ht="15.75" customHeight="1">
      <c r="B387" s="55"/>
    </row>
    <row r="388" ht="15.75" customHeight="1">
      <c r="B388" s="55"/>
    </row>
    <row r="389" ht="15.75" customHeight="1">
      <c r="B389" s="55"/>
    </row>
    <row r="390" ht="15.75" customHeight="1">
      <c r="B390" s="55"/>
    </row>
    <row r="391" ht="15.75" customHeight="1">
      <c r="B391" s="55"/>
    </row>
    <row r="392" ht="15.75" customHeight="1">
      <c r="B392" s="55"/>
    </row>
    <row r="393" ht="15.75" customHeight="1">
      <c r="B393" s="55"/>
    </row>
    <row r="394" ht="15.75" customHeight="1">
      <c r="B394" s="55"/>
    </row>
    <row r="395" ht="15.75" customHeight="1">
      <c r="B395" s="55"/>
    </row>
    <row r="396" ht="15.75" customHeight="1">
      <c r="B396" s="55"/>
    </row>
    <row r="397" ht="15.75" customHeight="1">
      <c r="B397" s="55"/>
    </row>
    <row r="398" ht="15.75" customHeight="1">
      <c r="B398" s="55"/>
    </row>
    <row r="399" ht="15.75" customHeight="1">
      <c r="B399" s="55"/>
    </row>
    <row r="400" ht="15.75" customHeight="1">
      <c r="B400" s="55"/>
    </row>
    <row r="401" ht="15.75" customHeight="1">
      <c r="B401" s="55"/>
    </row>
    <row r="402" ht="15.75" customHeight="1">
      <c r="B402" s="55"/>
    </row>
    <row r="403" ht="15.75" customHeight="1">
      <c r="B403" s="55"/>
    </row>
    <row r="404" ht="15.75" customHeight="1">
      <c r="B404" s="55"/>
    </row>
    <row r="405" ht="15.75" customHeight="1">
      <c r="B405" s="55"/>
    </row>
    <row r="406" ht="15.75" customHeight="1">
      <c r="B406" s="55"/>
    </row>
    <row r="407" ht="15.75" customHeight="1">
      <c r="B407" s="55"/>
    </row>
    <row r="408" ht="15.75" customHeight="1">
      <c r="B408" s="55"/>
    </row>
    <row r="409" ht="15.75" customHeight="1">
      <c r="B409" s="55"/>
    </row>
    <row r="410" ht="15.75" customHeight="1">
      <c r="B410" s="55"/>
    </row>
    <row r="411" ht="15.75" customHeight="1">
      <c r="B411" s="55"/>
    </row>
    <row r="412" ht="15.75" customHeight="1">
      <c r="B412" s="55"/>
    </row>
    <row r="413" ht="15.75" customHeight="1">
      <c r="B413" s="55"/>
    </row>
    <row r="414" ht="15.75" customHeight="1">
      <c r="B414" s="55"/>
    </row>
    <row r="415" ht="15.75" customHeight="1">
      <c r="B415" s="55"/>
    </row>
    <row r="416" ht="15.75" customHeight="1">
      <c r="B416" s="55"/>
    </row>
    <row r="417" ht="15.75" customHeight="1">
      <c r="B417" s="55"/>
    </row>
    <row r="418" ht="15.75" customHeight="1">
      <c r="B418" s="55"/>
    </row>
    <row r="419" ht="15.75" customHeight="1">
      <c r="B419" s="55"/>
    </row>
    <row r="420" ht="15.75" customHeight="1">
      <c r="B420" s="55"/>
    </row>
    <row r="421" ht="15.75" customHeight="1">
      <c r="B421" s="55"/>
    </row>
    <row r="422" ht="15.75" customHeight="1">
      <c r="B422" s="55"/>
    </row>
    <row r="423" ht="15.75" customHeight="1">
      <c r="B423" s="55"/>
    </row>
    <row r="424" ht="15.75" customHeight="1">
      <c r="B424" s="55"/>
    </row>
    <row r="425" ht="15.75" customHeight="1">
      <c r="B425" s="55"/>
    </row>
    <row r="426" ht="15.75" customHeight="1">
      <c r="B426" s="55"/>
    </row>
    <row r="427" ht="15.75" customHeight="1">
      <c r="B427" s="55"/>
    </row>
    <row r="428" ht="15.75" customHeight="1">
      <c r="B428" s="55"/>
    </row>
    <row r="429" ht="15.75" customHeight="1">
      <c r="B429" s="55"/>
    </row>
    <row r="430" ht="15.75" customHeight="1">
      <c r="B430" s="55"/>
    </row>
    <row r="431" ht="15.75" customHeight="1">
      <c r="B431" s="55"/>
    </row>
    <row r="432" ht="15.75" customHeight="1">
      <c r="B432" s="55"/>
    </row>
    <row r="433" ht="15.75" customHeight="1">
      <c r="B433" s="55"/>
    </row>
    <row r="434" ht="15.75" customHeight="1">
      <c r="B434" s="55"/>
    </row>
    <row r="435" ht="15.75" customHeight="1">
      <c r="B435" s="55"/>
    </row>
    <row r="436" ht="15.75" customHeight="1">
      <c r="B436" s="55"/>
    </row>
    <row r="437" ht="15.75" customHeight="1">
      <c r="B437" s="55"/>
    </row>
    <row r="438" ht="15.75" customHeight="1">
      <c r="B438" s="55"/>
    </row>
    <row r="439" ht="15.75" customHeight="1">
      <c r="B439" s="55"/>
    </row>
    <row r="440" ht="15.75" customHeight="1">
      <c r="B440" s="55"/>
    </row>
    <row r="441" ht="15.75" customHeight="1">
      <c r="B441" s="55"/>
    </row>
    <row r="442" ht="15.75" customHeight="1">
      <c r="B442" s="55"/>
    </row>
    <row r="443" ht="15.75" customHeight="1">
      <c r="B443" s="55"/>
    </row>
    <row r="444" ht="15.75" customHeight="1">
      <c r="B444" s="55"/>
    </row>
    <row r="445" ht="15.75" customHeight="1">
      <c r="B445" s="55"/>
    </row>
    <row r="446" ht="15.75" customHeight="1">
      <c r="B446" s="55"/>
    </row>
    <row r="447" ht="15.75" customHeight="1">
      <c r="B447" s="55"/>
    </row>
    <row r="448" ht="15.75" customHeight="1">
      <c r="B448" s="55"/>
    </row>
    <row r="449" ht="15.75" customHeight="1">
      <c r="B449" s="55"/>
    </row>
    <row r="450" ht="15.75" customHeight="1">
      <c r="B450" s="55"/>
    </row>
    <row r="451" ht="15.75" customHeight="1">
      <c r="B451" s="55"/>
    </row>
    <row r="452" ht="15.75" customHeight="1">
      <c r="B452" s="55"/>
    </row>
    <row r="453" ht="15.75" customHeight="1">
      <c r="B453" s="55"/>
    </row>
    <row r="454" ht="15.75" customHeight="1">
      <c r="B454" s="55"/>
    </row>
    <row r="455" ht="15.75" customHeight="1">
      <c r="B455" s="55"/>
    </row>
    <row r="456" ht="15.75" customHeight="1">
      <c r="B456" s="55"/>
    </row>
    <row r="457" ht="15.75" customHeight="1">
      <c r="B457" s="55"/>
    </row>
    <row r="458" ht="15.75" customHeight="1">
      <c r="B458" s="55"/>
    </row>
    <row r="459" ht="15.75" customHeight="1">
      <c r="B459" s="55"/>
    </row>
    <row r="460" ht="15.75" customHeight="1">
      <c r="B460" s="55"/>
    </row>
    <row r="461" ht="15.75" customHeight="1">
      <c r="B461" s="55"/>
    </row>
    <row r="462" ht="15.75" customHeight="1">
      <c r="B462" s="55"/>
    </row>
    <row r="463" ht="15.75" customHeight="1">
      <c r="B463" s="55"/>
    </row>
    <row r="464" ht="15.75" customHeight="1">
      <c r="B464" s="55"/>
    </row>
    <row r="465" ht="15.75" customHeight="1">
      <c r="B465" s="55"/>
    </row>
    <row r="466" ht="15.75" customHeight="1">
      <c r="B466" s="55"/>
    </row>
    <row r="467" ht="15.75" customHeight="1">
      <c r="B467" s="55"/>
    </row>
    <row r="468" ht="15.75" customHeight="1">
      <c r="B468" s="55"/>
    </row>
    <row r="469" ht="15.75" customHeight="1">
      <c r="B469" s="55"/>
    </row>
    <row r="470" ht="15.75" customHeight="1">
      <c r="B470" s="55"/>
    </row>
    <row r="471" ht="15.75" customHeight="1">
      <c r="B471" s="55"/>
    </row>
    <row r="472" ht="15.75" customHeight="1">
      <c r="B472" s="55"/>
    </row>
    <row r="473" ht="15.75" customHeight="1">
      <c r="B473" s="55"/>
    </row>
    <row r="474" ht="15.75" customHeight="1">
      <c r="B474" s="55"/>
    </row>
    <row r="475" ht="15.75" customHeight="1">
      <c r="B475" s="55"/>
    </row>
    <row r="476" ht="15.75" customHeight="1">
      <c r="B476" s="55"/>
    </row>
    <row r="477" ht="15.75" customHeight="1">
      <c r="B477" s="55"/>
    </row>
    <row r="478" ht="15.75" customHeight="1">
      <c r="B478" s="55"/>
    </row>
    <row r="479" ht="15.75" customHeight="1">
      <c r="B479" s="55"/>
    </row>
    <row r="480" ht="15.75" customHeight="1">
      <c r="B480" s="55"/>
    </row>
    <row r="481" ht="15.75" customHeight="1">
      <c r="B481" s="55"/>
    </row>
    <row r="482" ht="15.75" customHeight="1">
      <c r="B482" s="55"/>
    </row>
    <row r="483" ht="15.75" customHeight="1">
      <c r="B483" s="55"/>
    </row>
    <row r="484" ht="15.75" customHeight="1">
      <c r="B484" s="55"/>
    </row>
    <row r="485" ht="15.75" customHeight="1">
      <c r="B485" s="55"/>
    </row>
    <row r="486" ht="15.75" customHeight="1">
      <c r="B486" s="55"/>
    </row>
    <row r="487" ht="15.75" customHeight="1">
      <c r="B487" s="55"/>
    </row>
    <row r="488" ht="15.75" customHeight="1">
      <c r="B488" s="55"/>
    </row>
    <row r="489" ht="15.75" customHeight="1">
      <c r="B489" s="55"/>
    </row>
    <row r="490" ht="15.75" customHeight="1">
      <c r="B490" s="55"/>
    </row>
    <row r="491" ht="15.75" customHeight="1">
      <c r="B491" s="55"/>
    </row>
    <row r="492" ht="15.75" customHeight="1">
      <c r="B492" s="55"/>
    </row>
    <row r="493" ht="15.75" customHeight="1">
      <c r="B493" s="55"/>
    </row>
    <row r="494" ht="15.75" customHeight="1">
      <c r="B494" s="55"/>
    </row>
    <row r="495" ht="15.75" customHeight="1">
      <c r="B495" s="55"/>
    </row>
    <row r="496" ht="15.75" customHeight="1">
      <c r="B496" s="55"/>
    </row>
    <row r="497" ht="15.75" customHeight="1">
      <c r="B497" s="55"/>
    </row>
    <row r="498" ht="15.75" customHeight="1">
      <c r="B498" s="55"/>
    </row>
    <row r="499" ht="15.75" customHeight="1">
      <c r="B499" s="55"/>
    </row>
    <row r="500" ht="15.75" customHeight="1">
      <c r="B500" s="55"/>
    </row>
    <row r="501" ht="15.75" customHeight="1">
      <c r="B501" s="55"/>
    </row>
    <row r="502" ht="15.75" customHeight="1">
      <c r="B502" s="55"/>
    </row>
    <row r="503" ht="15.75" customHeight="1">
      <c r="B503" s="55"/>
    </row>
    <row r="504" ht="15.75" customHeight="1">
      <c r="B504" s="55"/>
    </row>
    <row r="505" ht="15.75" customHeight="1">
      <c r="B505" s="55"/>
    </row>
    <row r="506" ht="15.75" customHeight="1">
      <c r="B506" s="55"/>
    </row>
    <row r="507" ht="15.75" customHeight="1">
      <c r="B507" s="55"/>
    </row>
    <row r="508" ht="15.75" customHeight="1">
      <c r="B508" s="55"/>
    </row>
    <row r="509" ht="15.75" customHeight="1">
      <c r="B509" s="55"/>
    </row>
    <row r="510" ht="15.75" customHeight="1">
      <c r="B510" s="55"/>
    </row>
    <row r="511" ht="15.75" customHeight="1">
      <c r="B511" s="55"/>
    </row>
    <row r="512" ht="15.75" customHeight="1">
      <c r="B512" s="55"/>
    </row>
    <row r="513" ht="15.75" customHeight="1">
      <c r="B513" s="55"/>
    </row>
    <row r="514" ht="15.75" customHeight="1">
      <c r="B514" s="55"/>
    </row>
    <row r="515" ht="15.75" customHeight="1">
      <c r="B515" s="55"/>
    </row>
    <row r="516" ht="15.75" customHeight="1">
      <c r="B516" s="55"/>
    </row>
    <row r="517" ht="15.75" customHeight="1">
      <c r="B517" s="55"/>
    </row>
    <row r="518" ht="15.75" customHeight="1">
      <c r="B518" s="55"/>
    </row>
    <row r="519" ht="15.75" customHeight="1">
      <c r="B519" s="55"/>
    </row>
    <row r="520" ht="15.75" customHeight="1">
      <c r="B520" s="55"/>
    </row>
    <row r="521" ht="15.75" customHeight="1">
      <c r="B521" s="55"/>
    </row>
    <row r="522" ht="15.75" customHeight="1">
      <c r="B522" s="55"/>
    </row>
    <row r="523" ht="15.75" customHeight="1">
      <c r="B523" s="55"/>
    </row>
    <row r="524" ht="15.75" customHeight="1">
      <c r="B524" s="55"/>
    </row>
    <row r="525" ht="15.75" customHeight="1">
      <c r="B525" s="55"/>
    </row>
    <row r="526" ht="15.75" customHeight="1">
      <c r="B526" s="55"/>
    </row>
    <row r="527" ht="15.75" customHeight="1">
      <c r="B527" s="55"/>
    </row>
    <row r="528" ht="15.75" customHeight="1">
      <c r="B528" s="55"/>
    </row>
    <row r="529" ht="15.75" customHeight="1">
      <c r="B529" s="55"/>
    </row>
    <row r="530" ht="15.75" customHeight="1">
      <c r="B530" s="55"/>
    </row>
    <row r="531" ht="15.75" customHeight="1">
      <c r="B531" s="55"/>
    </row>
    <row r="532" ht="15.75" customHeight="1">
      <c r="B532" s="55"/>
    </row>
    <row r="533" ht="15.75" customHeight="1">
      <c r="B533" s="55"/>
    </row>
    <row r="534" ht="15.75" customHeight="1">
      <c r="B534" s="55"/>
    </row>
    <row r="535" ht="15.75" customHeight="1">
      <c r="B535" s="55"/>
    </row>
    <row r="536" ht="15.75" customHeight="1">
      <c r="B536" s="55"/>
    </row>
    <row r="537" ht="15.75" customHeight="1">
      <c r="B537" s="55"/>
    </row>
    <row r="538" ht="15.75" customHeight="1">
      <c r="B538" s="55"/>
    </row>
    <row r="539" ht="15.75" customHeight="1">
      <c r="B539" s="55"/>
    </row>
    <row r="540" ht="15.75" customHeight="1">
      <c r="B540" s="55"/>
    </row>
    <row r="541" ht="15.75" customHeight="1">
      <c r="B541" s="55"/>
    </row>
    <row r="542" ht="15.75" customHeight="1">
      <c r="B542" s="55"/>
    </row>
    <row r="543" ht="15.75" customHeight="1">
      <c r="B543" s="55"/>
    </row>
    <row r="544" ht="15.75" customHeight="1">
      <c r="B544" s="55"/>
    </row>
    <row r="545" ht="15.75" customHeight="1">
      <c r="B545" s="55"/>
    </row>
    <row r="546" ht="15.75" customHeight="1">
      <c r="B546" s="55"/>
    </row>
    <row r="547" ht="15.75" customHeight="1">
      <c r="B547" s="55"/>
    </row>
    <row r="548" ht="15.75" customHeight="1">
      <c r="B548" s="55"/>
    </row>
    <row r="549" ht="15.75" customHeight="1">
      <c r="B549" s="55"/>
    </row>
    <row r="550" ht="15.75" customHeight="1">
      <c r="B550" s="55"/>
    </row>
    <row r="551" ht="15.75" customHeight="1">
      <c r="B551" s="55"/>
    </row>
    <row r="552" ht="15.75" customHeight="1">
      <c r="B552" s="55"/>
    </row>
    <row r="553" ht="15.75" customHeight="1">
      <c r="B553" s="55"/>
    </row>
    <row r="554" ht="15.75" customHeight="1">
      <c r="B554" s="55"/>
    </row>
    <row r="555" ht="15.75" customHeight="1">
      <c r="B555" s="55"/>
    </row>
    <row r="556" ht="15.75" customHeight="1">
      <c r="B556" s="55"/>
    </row>
    <row r="557" ht="15.75" customHeight="1">
      <c r="B557" s="55"/>
    </row>
    <row r="558" ht="15.75" customHeight="1">
      <c r="B558" s="55"/>
    </row>
    <row r="559" ht="15.75" customHeight="1">
      <c r="B559" s="55"/>
    </row>
    <row r="560" ht="15.75" customHeight="1">
      <c r="B560" s="55"/>
    </row>
    <row r="561" ht="15.75" customHeight="1">
      <c r="B561" s="55"/>
    </row>
    <row r="562" ht="15.75" customHeight="1">
      <c r="B562" s="55"/>
    </row>
    <row r="563" ht="15.75" customHeight="1">
      <c r="B563" s="55"/>
    </row>
    <row r="564" ht="15.75" customHeight="1">
      <c r="B564" s="55"/>
    </row>
    <row r="565" ht="15.75" customHeight="1">
      <c r="B565" s="55"/>
    </row>
    <row r="566" ht="15.75" customHeight="1">
      <c r="B566" s="55"/>
    </row>
    <row r="567" ht="15.75" customHeight="1">
      <c r="B567" s="55"/>
    </row>
    <row r="568" ht="15.75" customHeight="1">
      <c r="B568" s="55"/>
    </row>
    <row r="569" ht="15.75" customHeight="1">
      <c r="B569" s="55"/>
    </row>
    <row r="570" ht="15.75" customHeight="1">
      <c r="B570" s="55"/>
    </row>
    <row r="571" ht="15.75" customHeight="1">
      <c r="B571" s="55"/>
    </row>
    <row r="572" ht="15.75" customHeight="1">
      <c r="B572" s="55"/>
    </row>
    <row r="573" ht="15.75" customHeight="1">
      <c r="B573" s="55"/>
    </row>
    <row r="574" ht="15.75" customHeight="1">
      <c r="B574" s="55"/>
    </row>
    <row r="575" ht="15.75" customHeight="1">
      <c r="B575" s="55"/>
    </row>
    <row r="576" ht="15.75" customHeight="1">
      <c r="B576" s="55"/>
    </row>
    <row r="577" ht="15.75" customHeight="1">
      <c r="B577" s="55"/>
    </row>
    <row r="578" ht="15.75" customHeight="1">
      <c r="B578" s="55"/>
    </row>
    <row r="579" ht="15.75" customHeight="1">
      <c r="B579" s="55"/>
    </row>
    <row r="580" ht="15.75" customHeight="1">
      <c r="B580" s="55"/>
    </row>
    <row r="581" ht="15.75" customHeight="1">
      <c r="B581" s="55"/>
    </row>
    <row r="582" ht="15.75" customHeight="1">
      <c r="B582" s="55"/>
    </row>
    <row r="583" ht="15.75" customHeight="1">
      <c r="B583" s="55"/>
    </row>
    <row r="584" ht="15.75" customHeight="1">
      <c r="B584" s="55"/>
    </row>
    <row r="585" ht="15.75" customHeight="1">
      <c r="B585" s="55"/>
    </row>
    <row r="586" ht="15.75" customHeight="1">
      <c r="B586" s="55"/>
    </row>
    <row r="587" ht="15.75" customHeight="1">
      <c r="B587" s="55"/>
    </row>
    <row r="588" ht="15.75" customHeight="1">
      <c r="B588" s="55"/>
    </row>
    <row r="589" ht="15.75" customHeight="1">
      <c r="B589" s="55"/>
    </row>
    <row r="590" ht="15.75" customHeight="1">
      <c r="B590" s="55"/>
    </row>
    <row r="591" ht="15.75" customHeight="1">
      <c r="B591" s="55"/>
    </row>
    <row r="592" ht="15.75" customHeight="1">
      <c r="B592" s="55"/>
    </row>
    <row r="593" ht="15.75" customHeight="1">
      <c r="B593" s="55"/>
    </row>
    <row r="594" ht="15.75" customHeight="1">
      <c r="B594" s="55"/>
    </row>
    <row r="595" ht="15.75" customHeight="1">
      <c r="B595" s="55"/>
    </row>
    <row r="596" ht="15.75" customHeight="1">
      <c r="B596" s="55"/>
    </row>
    <row r="597" ht="15.75" customHeight="1">
      <c r="B597" s="55"/>
    </row>
    <row r="598" ht="15.75" customHeight="1">
      <c r="B598" s="55"/>
    </row>
    <row r="599" ht="15.75" customHeight="1">
      <c r="B599" s="55"/>
    </row>
    <row r="600" ht="15.75" customHeight="1">
      <c r="B600" s="55"/>
    </row>
    <row r="601" ht="15.75" customHeight="1">
      <c r="B601" s="55"/>
    </row>
    <row r="602" ht="15.75" customHeight="1">
      <c r="B602" s="55"/>
    </row>
    <row r="603" ht="15.75" customHeight="1">
      <c r="B603" s="55"/>
    </row>
    <row r="604" ht="15.75" customHeight="1">
      <c r="B604" s="55"/>
    </row>
    <row r="605" ht="15.75" customHeight="1">
      <c r="B605" s="55"/>
    </row>
    <row r="606" ht="15.75" customHeight="1">
      <c r="B606" s="55"/>
    </row>
    <row r="607" ht="15.75" customHeight="1">
      <c r="B607" s="55"/>
    </row>
    <row r="608" ht="15.75" customHeight="1">
      <c r="B608" s="55"/>
    </row>
    <row r="609" ht="15.75" customHeight="1">
      <c r="B609" s="55"/>
    </row>
    <row r="610" ht="15.75" customHeight="1">
      <c r="B610" s="55"/>
    </row>
    <row r="611" ht="15.75" customHeight="1">
      <c r="B611" s="55"/>
    </row>
    <row r="612" ht="15.75" customHeight="1">
      <c r="B612" s="55"/>
    </row>
    <row r="613" ht="15.75" customHeight="1">
      <c r="B613" s="55"/>
    </row>
    <row r="614" ht="15.75" customHeight="1">
      <c r="B614" s="55"/>
    </row>
    <row r="615" ht="15.75" customHeight="1">
      <c r="B615" s="55"/>
    </row>
    <row r="616" ht="15.75" customHeight="1">
      <c r="B616" s="55"/>
    </row>
    <row r="617" ht="15.75" customHeight="1">
      <c r="B617" s="55"/>
    </row>
    <row r="618" ht="15.75" customHeight="1">
      <c r="B618" s="55"/>
    </row>
    <row r="619" ht="15.75" customHeight="1">
      <c r="B619" s="55"/>
    </row>
    <row r="620" ht="15.75" customHeight="1">
      <c r="B620" s="55"/>
    </row>
    <row r="621" ht="15.75" customHeight="1">
      <c r="B621" s="55"/>
    </row>
    <row r="622" ht="15.75" customHeight="1">
      <c r="B622" s="55"/>
    </row>
    <row r="623" ht="15.75" customHeight="1">
      <c r="B623" s="55"/>
    </row>
    <row r="624" ht="15.75" customHeight="1">
      <c r="B624" s="55"/>
    </row>
    <row r="625" ht="15.75" customHeight="1">
      <c r="B625" s="55"/>
    </row>
    <row r="626" ht="15.75" customHeight="1">
      <c r="B626" s="55"/>
    </row>
    <row r="627" ht="15.75" customHeight="1">
      <c r="B627" s="55"/>
    </row>
    <row r="628" ht="15.75" customHeight="1">
      <c r="B628" s="55"/>
    </row>
    <row r="629" ht="15.75" customHeight="1">
      <c r="B629" s="55"/>
    </row>
    <row r="630" ht="15.75" customHeight="1">
      <c r="B630" s="55"/>
    </row>
    <row r="631" ht="15.75" customHeight="1">
      <c r="B631" s="55"/>
    </row>
    <row r="632" ht="15.75" customHeight="1">
      <c r="B632" s="55"/>
    </row>
    <row r="633" ht="15.75" customHeight="1">
      <c r="B633" s="55"/>
    </row>
    <row r="634" ht="15.75" customHeight="1">
      <c r="B634" s="55"/>
    </row>
    <row r="635" ht="15.75" customHeight="1">
      <c r="B635" s="55"/>
    </row>
    <row r="636" ht="15.75" customHeight="1">
      <c r="B636" s="55"/>
    </row>
    <row r="637" ht="15.75" customHeight="1">
      <c r="B637" s="55"/>
    </row>
    <row r="638" ht="15.75" customHeight="1">
      <c r="B638" s="55"/>
    </row>
    <row r="639" ht="15.75" customHeight="1">
      <c r="B639" s="55"/>
    </row>
    <row r="640" ht="15.75" customHeight="1">
      <c r="B640" s="55"/>
    </row>
    <row r="641" ht="15.75" customHeight="1">
      <c r="B641" s="55"/>
    </row>
    <row r="642" ht="15.75" customHeight="1">
      <c r="B642" s="55"/>
    </row>
    <row r="643" ht="15.75" customHeight="1">
      <c r="B643" s="55"/>
    </row>
    <row r="644" ht="15.75" customHeight="1">
      <c r="B644" s="55"/>
    </row>
    <row r="645" ht="15.75" customHeight="1">
      <c r="B645" s="55"/>
    </row>
    <row r="646" ht="15.75" customHeight="1">
      <c r="B646" s="55"/>
    </row>
    <row r="647" ht="15.75" customHeight="1">
      <c r="B647" s="55"/>
    </row>
    <row r="648" ht="15.75" customHeight="1">
      <c r="B648" s="55"/>
    </row>
    <row r="649" ht="15.75" customHeight="1">
      <c r="B649" s="55"/>
    </row>
    <row r="650" ht="15.75" customHeight="1">
      <c r="B650" s="55"/>
    </row>
    <row r="651" ht="15.75" customHeight="1">
      <c r="B651" s="55"/>
    </row>
    <row r="652" ht="15.75" customHeight="1">
      <c r="B652" s="55"/>
    </row>
    <row r="653" ht="15.75" customHeight="1">
      <c r="B653" s="55"/>
    </row>
    <row r="654" ht="15.75" customHeight="1">
      <c r="B654" s="55"/>
    </row>
    <row r="655" ht="15.75" customHeight="1">
      <c r="B655" s="55"/>
    </row>
    <row r="656" ht="15.75" customHeight="1">
      <c r="B656" s="55"/>
    </row>
    <row r="657" ht="15.75" customHeight="1">
      <c r="B657" s="55"/>
    </row>
    <row r="658" ht="15.75" customHeight="1">
      <c r="B658" s="55"/>
    </row>
    <row r="659" ht="15.75" customHeight="1">
      <c r="B659" s="55"/>
    </row>
    <row r="660" ht="15.75" customHeight="1">
      <c r="B660" s="55"/>
    </row>
    <row r="661" ht="15.75" customHeight="1">
      <c r="B661" s="55"/>
    </row>
    <row r="662" ht="15.75" customHeight="1">
      <c r="B662" s="55"/>
    </row>
    <row r="663" ht="15.75" customHeight="1">
      <c r="B663" s="55"/>
    </row>
    <row r="664" ht="15.75" customHeight="1">
      <c r="B664" s="55"/>
    </row>
    <row r="665" ht="15.75" customHeight="1">
      <c r="B665" s="55"/>
    </row>
    <row r="666" ht="15.75" customHeight="1">
      <c r="B666" s="55"/>
    </row>
    <row r="667" ht="15.75" customHeight="1">
      <c r="B667" s="55"/>
    </row>
    <row r="668" ht="15.75" customHeight="1">
      <c r="B668" s="55"/>
    </row>
    <row r="669" ht="15.75" customHeight="1">
      <c r="B669" s="55"/>
    </row>
    <row r="670" ht="15.75" customHeight="1">
      <c r="B670" s="55"/>
    </row>
    <row r="671" ht="15.75" customHeight="1">
      <c r="B671" s="55"/>
    </row>
    <row r="672" ht="15.75" customHeight="1">
      <c r="B672" s="55"/>
    </row>
    <row r="673" ht="15.75" customHeight="1">
      <c r="B673" s="55"/>
    </row>
    <row r="674" ht="15.75" customHeight="1">
      <c r="B674" s="55"/>
    </row>
    <row r="675" ht="15.75" customHeight="1">
      <c r="B675" s="55"/>
    </row>
    <row r="676" ht="15.75" customHeight="1">
      <c r="B676" s="55"/>
    </row>
    <row r="677" ht="15.75" customHeight="1">
      <c r="B677" s="55"/>
    </row>
    <row r="678" ht="15.75" customHeight="1">
      <c r="B678" s="55"/>
    </row>
    <row r="679" ht="15.75" customHeight="1">
      <c r="B679" s="55"/>
    </row>
    <row r="680" ht="15.75" customHeight="1">
      <c r="B680" s="55"/>
    </row>
    <row r="681" ht="15.75" customHeight="1">
      <c r="B681" s="55"/>
    </row>
    <row r="682" ht="15.75" customHeight="1">
      <c r="B682" s="55"/>
    </row>
    <row r="683" ht="15.75" customHeight="1">
      <c r="B683" s="55"/>
    </row>
    <row r="684" ht="15.75" customHeight="1">
      <c r="B684" s="55"/>
    </row>
    <row r="685" ht="15.75" customHeight="1">
      <c r="B685" s="55"/>
    </row>
    <row r="686" ht="15.75" customHeight="1">
      <c r="B686" s="55"/>
    </row>
    <row r="687" ht="15.75" customHeight="1">
      <c r="B687" s="55"/>
    </row>
    <row r="688" ht="15.75" customHeight="1">
      <c r="B688" s="55"/>
    </row>
    <row r="689" ht="15.75" customHeight="1">
      <c r="B689" s="55"/>
    </row>
    <row r="690" ht="15.75" customHeight="1">
      <c r="B690" s="55"/>
    </row>
    <row r="691" ht="15.75" customHeight="1">
      <c r="B691" s="55"/>
    </row>
    <row r="692" ht="15.75" customHeight="1">
      <c r="B692" s="55"/>
    </row>
    <row r="693" ht="15.75" customHeight="1">
      <c r="B693" s="55"/>
    </row>
    <row r="694" ht="15.75" customHeight="1">
      <c r="B694" s="55"/>
    </row>
    <row r="695" ht="15.75" customHeight="1">
      <c r="B695" s="55"/>
    </row>
    <row r="696" ht="15.75" customHeight="1">
      <c r="B696" s="55"/>
    </row>
    <row r="697" ht="15.75" customHeight="1">
      <c r="B697" s="55"/>
    </row>
    <row r="698" ht="15.75" customHeight="1">
      <c r="B698" s="55"/>
    </row>
    <row r="699" ht="15.75" customHeight="1">
      <c r="B699" s="55"/>
    </row>
    <row r="700" ht="15.75" customHeight="1">
      <c r="B700" s="55"/>
    </row>
    <row r="701" ht="15.75" customHeight="1">
      <c r="B701" s="55"/>
    </row>
    <row r="702" ht="15.75" customHeight="1">
      <c r="B702" s="55"/>
    </row>
    <row r="703" ht="15.75" customHeight="1">
      <c r="B703" s="55"/>
    </row>
    <row r="704" ht="15.75" customHeight="1">
      <c r="B704" s="55"/>
    </row>
    <row r="705" ht="15.75" customHeight="1">
      <c r="B705" s="55"/>
    </row>
    <row r="706" ht="15.75" customHeight="1">
      <c r="B706" s="55"/>
    </row>
    <row r="707" ht="15.75" customHeight="1">
      <c r="B707" s="55"/>
    </row>
    <row r="708" ht="15.75" customHeight="1">
      <c r="B708" s="55"/>
    </row>
    <row r="709" ht="15.75" customHeight="1">
      <c r="B709" s="55"/>
    </row>
    <row r="710" ht="15.75" customHeight="1">
      <c r="B710" s="55"/>
    </row>
    <row r="711" ht="15.75" customHeight="1">
      <c r="B711" s="55"/>
    </row>
    <row r="712" ht="15.75" customHeight="1">
      <c r="B712" s="55"/>
    </row>
    <row r="713" ht="15.75" customHeight="1">
      <c r="B713" s="55"/>
    </row>
    <row r="714" ht="15.75" customHeight="1">
      <c r="B714" s="55"/>
    </row>
    <row r="715" ht="15.75" customHeight="1">
      <c r="B715" s="55"/>
    </row>
    <row r="716" ht="15.75" customHeight="1">
      <c r="B716" s="55"/>
    </row>
    <row r="717" ht="15.75" customHeight="1">
      <c r="B717" s="55"/>
    </row>
    <row r="718" ht="15.75" customHeight="1">
      <c r="B718" s="55"/>
    </row>
    <row r="719" ht="15.75" customHeight="1">
      <c r="B719" s="55"/>
    </row>
    <row r="720" ht="15.75" customHeight="1">
      <c r="B720" s="55"/>
    </row>
    <row r="721" ht="15.75" customHeight="1">
      <c r="B721" s="55"/>
    </row>
    <row r="722" ht="15.75" customHeight="1">
      <c r="B722" s="55"/>
    </row>
    <row r="723" ht="15.75" customHeight="1">
      <c r="B723" s="55"/>
    </row>
    <row r="724" ht="15.75" customHeight="1">
      <c r="B724" s="55"/>
    </row>
    <row r="725" ht="15.75" customHeight="1">
      <c r="B725" s="55"/>
    </row>
    <row r="726" ht="15.75" customHeight="1">
      <c r="B726" s="55"/>
    </row>
    <row r="727" ht="15.75" customHeight="1">
      <c r="B727" s="55"/>
    </row>
    <row r="728" ht="15.75" customHeight="1">
      <c r="B728" s="55"/>
    </row>
    <row r="729" ht="15.75" customHeight="1">
      <c r="B729" s="55"/>
    </row>
    <row r="730" ht="15.75" customHeight="1">
      <c r="B730" s="55"/>
    </row>
    <row r="731" ht="15.75" customHeight="1">
      <c r="B731" s="55"/>
    </row>
    <row r="732" ht="15.75" customHeight="1">
      <c r="B732" s="55"/>
    </row>
    <row r="733" ht="15.75" customHeight="1">
      <c r="B733" s="55"/>
    </row>
    <row r="734" ht="15.75" customHeight="1">
      <c r="B734" s="55"/>
    </row>
    <row r="735" ht="15.75" customHeight="1">
      <c r="B735" s="55"/>
    </row>
    <row r="736" ht="15.75" customHeight="1">
      <c r="B736" s="55"/>
    </row>
    <row r="737" ht="15.75" customHeight="1">
      <c r="B737" s="55"/>
    </row>
    <row r="738" ht="15.75" customHeight="1">
      <c r="B738" s="55"/>
    </row>
    <row r="739" ht="15.75" customHeight="1">
      <c r="B739" s="55"/>
    </row>
    <row r="740" ht="15.75" customHeight="1">
      <c r="B740" s="55"/>
    </row>
    <row r="741" ht="15.75" customHeight="1">
      <c r="B741" s="55"/>
    </row>
    <row r="742" ht="15.75" customHeight="1">
      <c r="B742" s="55"/>
    </row>
    <row r="743" ht="15.75" customHeight="1">
      <c r="B743" s="55"/>
    </row>
    <row r="744" ht="15.75" customHeight="1">
      <c r="B744" s="55"/>
    </row>
    <row r="745" ht="15.75" customHeight="1">
      <c r="B745" s="55"/>
    </row>
    <row r="746" ht="15.75" customHeight="1">
      <c r="B746" s="55"/>
    </row>
    <row r="747" ht="15.75" customHeight="1">
      <c r="B747" s="55"/>
    </row>
    <row r="748" ht="15.75" customHeight="1">
      <c r="B748" s="55"/>
    </row>
    <row r="749" ht="15.75" customHeight="1">
      <c r="B749" s="55"/>
    </row>
    <row r="750" ht="15.75" customHeight="1">
      <c r="B750" s="55"/>
    </row>
    <row r="751" ht="15.75" customHeight="1">
      <c r="B751" s="55"/>
    </row>
    <row r="752" ht="15.75" customHeight="1">
      <c r="B752" s="55"/>
    </row>
    <row r="753" ht="15.75" customHeight="1">
      <c r="B753" s="55"/>
    </row>
    <row r="754" ht="15.75" customHeight="1">
      <c r="B754" s="55"/>
    </row>
    <row r="755" ht="15.75" customHeight="1">
      <c r="B755" s="55"/>
    </row>
    <row r="756" ht="15.75" customHeight="1">
      <c r="B756" s="55"/>
    </row>
    <row r="757" ht="15.75" customHeight="1">
      <c r="B757" s="55"/>
    </row>
    <row r="758" ht="15.75" customHeight="1">
      <c r="B758" s="55"/>
    </row>
    <row r="759" ht="15.75" customHeight="1">
      <c r="B759" s="55"/>
    </row>
    <row r="760" ht="15.75" customHeight="1">
      <c r="B760" s="55"/>
    </row>
    <row r="761" ht="15.75" customHeight="1">
      <c r="B761" s="55"/>
    </row>
    <row r="762" ht="15.75" customHeight="1">
      <c r="B762" s="55"/>
    </row>
    <row r="763" ht="15.75" customHeight="1">
      <c r="B763" s="55"/>
    </row>
    <row r="764" ht="15.75" customHeight="1">
      <c r="B764" s="55"/>
    </row>
    <row r="765" ht="15.75" customHeight="1">
      <c r="B765" s="55"/>
    </row>
    <row r="766" ht="15.75" customHeight="1">
      <c r="B766" s="55"/>
    </row>
    <row r="767" ht="15.75" customHeight="1">
      <c r="B767" s="55"/>
    </row>
    <row r="768" ht="15.75" customHeight="1">
      <c r="B768" s="55"/>
    </row>
    <row r="769" ht="15.75" customHeight="1">
      <c r="B769" s="55"/>
    </row>
    <row r="770" ht="15.75" customHeight="1">
      <c r="B770" s="55"/>
    </row>
    <row r="771" ht="15.75" customHeight="1">
      <c r="B771" s="55"/>
    </row>
    <row r="772" ht="15.75" customHeight="1">
      <c r="B772" s="55"/>
    </row>
    <row r="773" ht="15.75" customHeight="1">
      <c r="B773" s="55"/>
    </row>
    <row r="774" ht="15.75" customHeight="1">
      <c r="B774" s="55"/>
    </row>
    <row r="775" ht="15.75" customHeight="1">
      <c r="B775" s="55"/>
    </row>
    <row r="776" ht="15.75" customHeight="1">
      <c r="B776" s="55"/>
    </row>
    <row r="777" ht="15.75" customHeight="1">
      <c r="B777" s="55"/>
    </row>
    <row r="778" ht="15.75" customHeight="1">
      <c r="B778" s="55"/>
    </row>
    <row r="779" ht="15.75" customHeight="1">
      <c r="B779" s="55"/>
    </row>
    <row r="780" ht="15.75" customHeight="1">
      <c r="B780" s="55"/>
    </row>
    <row r="781" ht="15.75" customHeight="1">
      <c r="B781" s="55"/>
    </row>
    <row r="782" ht="15.75" customHeight="1">
      <c r="B782" s="55"/>
    </row>
    <row r="783" ht="15.75" customHeight="1">
      <c r="B783" s="55"/>
    </row>
    <row r="784" ht="15.75" customHeight="1">
      <c r="B784" s="55"/>
    </row>
    <row r="785" ht="15.75" customHeight="1">
      <c r="B785" s="55"/>
    </row>
    <row r="786" ht="15.75" customHeight="1">
      <c r="B786" s="55"/>
    </row>
    <row r="787" ht="15.75" customHeight="1">
      <c r="B787" s="55"/>
    </row>
    <row r="788" ht="15.75" customHeight="1">
      <c r="B788" s="55"/>
    </row>
    <row r="789" ht="15.75" customHeight="1">
      <c r="B789" s="55"/>
    </row>
    <row r="790" ht="15.75" customHeight="1">
      <c r="B790" s="55"/>
    </row>
    <row r="791" ht="15.75" customHeight="1">
      <c r="B791" s="55"/>
    </row>
    <row r="792" ht="15.75" customHeight="1">
      <c r="B792" s="55"/>
    </row>
    <row r="793" ht="15.75" customHeight="1">
      <c r="B793" s="55"/>
    </row>
    <row r="794" ht="15.75" customHeight="1">
      <c r="B794" s="55"/>
    </row>
    <row r="795" ht="15.75" customHeight="1">
      <c r="B795" s="55"/>
    </row>
    <row r="796" ht="15.75" customHeight="1">
      <c r="B796" s="55"/>
    </row>
    <row r="797" ht="15.75" customHeight="1">
      <c r="B797" s="55"/>
    </row>
    <row r="798" ht="15.75" customHeight="1">
      <c r="B798" s="55"/>
    </row>
    <row r="799" ht="15.75" customHeight="1">
      <c r="B799" s="55"/>
    </row>
    <row r="800" ht="15.75" customHeight="1">
      <c r="B800" s="55"/>
    </row>
    <row r="801" ht="15.75" customHeight="1">
      <c r="B801" s="55"/>
    </row>
    <row r="802" ht="15.75" customHeight="1">
      <c r="B802" s="55"/>
    </row>
    <row r="803" ht="15.75" customHeight="1">
      <c r="B803" s="55"/>
    </row>
    <row r="804" ht="15.75" customHeight="1">
      <c r="B804" s="55"/>
    </row>
    <row r="805" ht="15.75" customHeight="1">
      <c r="B805" s="55"/>
    </row>
    <row r="806" ht="15.75" customHeight="1">
      <c r="B806" s="55"/>
    </row>
    <row r="807" ht="15.75" customHeight="1">
      <c r="B807" s="55"/>
    </row>
    <row r="808" ht="15.75" customHeight="1">
      <c r="B808" s="55"/>
    </row>
    <row r="809" ht="15.75" customHeight="1">
      <c r="B809" s="55"/>
    </row>
    <row r="810" ht="15.75" customHeight="1">
      <c r="B810" s="55"/>
    </row>
    <row r="811" ht="15.75" customHeight="1">
      <c r="B811" s="55"/>
    </row>
    <row r="812" ht="15.75" customHeight="1">
      <c r="B812" s="55"/>
    </row>
    <row r="813" ht="15.75" customHeight="1">
      <c r="B813" s="55"/>
    </row>
    <row r="814" ht="15.75" customHeight="1">
      <c r="B814" s="55"/>
    </row>
    <row r="815" ht="15.75" customHeight="1">
      <c r="B815" s="55"/>
    </row>
    <row r="816" ht="15.75" customHeight="1">
      <c r="B816" s="55"/>
    </row>
    <row r="817" ht="15.75" customHeight="1">
      <c r="B817" s="55"/>
    </row>
    <row r="818" ht="15.75" customHeight="1">
      <c r="B818" s="55"/>
    </row>
    <row r="819" ht="15.75" customHeight="1">
      <c r="B819" s="55"/>
    </row>
    <row r="820" ht="15.75" customHeight="1">
      <c r="B820" s="55"/>
    </row>
    <row r="821" ht="15.75" customHeight="1">
      <c r="B821" s="55"/>
    </row>
    <row r="822" ht="15.75" customHeight="1">
      <c r="B822" s="55"/>
    </row>
    <row r="823" ht="15.75" customHeight="1">
      <c r="B823" s="55"/>
    </row>
    <row r="824" ht="15.75" customHeight="1">
      <c r="B824" s="55"/>
    </row>
    <row r="825" ht="15.75" customHeight="1">
      <c r="B825" s="55"/>
    </row>
    <row r="826" ht="15.75" customHeight="1">
      <c r="B826" s="55"/>
    </row>
    <row r="827" ht="15.75" customHeight="1">
      <c r="B827" s="55"/>
    </row>
    <row r="828" ht="15.75" customHeight="1">
      <c r="B828" s="55"/>
    </row>
    <row r="829" ht="15.75" customHeight="1">
      <c r="B829" s="55"/>
    </row>
    <row r="830" ht="15.75" customHeight="1">
      <c r="B830" s="55"/>
    </row>
    <row r="831" ht="15.75" customHeight="1">
      <c r="B831" s="55"/>
    </row>
    <row r="832" ht="15.75" customHeight="1">
      <c r="B832" s="55"/>
    </row>
    <row r="833" ht="15.75" customHeight="1">
      <c r="B833" s="55"/>
    </row>
    <row r="834" ht="15.75" customHeight="1">
      <c r="B834" s="55"/>
    </row>
    <row r="835" ht="15.75" customHeight="1">
      <c r="B835" s="55"/>
    </row>
    <row r="836" ht="15.75" customHeight="1">
      <c r="B836" s="55"/>
    </row>
    <row r="837" ht="15.75" customHeight="1">
      <c r="B837" s="55"/>
    </row>
    <row r="838" ht="15.75" customHeight="1">
      <c r="B838" s="55"/>
    </row>
    <row r="839" ht="15.75" customHeight="1">
      <c r="B839" s="55"/>
    </row>
    <row r="840" ht="15.75" customHeight="1">
      <c r="B840" s="55"/>
    </row>
    <row r="841" ht="15.75" customHeight="1">
      <c r="B841" s="55"/>
    </row>
    <row r="842" ht="15.75" customHeight="1">
      <c r="B842" s="55"/>
    </row>
    <row r="843" ht="15.75" customHeight="1">
      <c r="B843" s="55"/>
    </row>
    <row r="844" ht="15.75" customHeight="1">
      <c r="B844" s="55"/>
    </row>
    <row r="845" ht="15.75" customHeight="1">
      <c r="B845" s="55"/>
    </row>
    <row r="846" ht="15.75" customHeight="1">
      <c r="B846" s="55"/>
    </row>
    <row r="847" ht="15.75" customHeight="1">
      <c r="B847" s="55"/>
    </row>
    <row r="848" ht="15.75" customHeight="1">
      <c r="B848" s="55"/>
    </row>
    <row r="849" ht="15.75" customHeight="1">
      <c r="B849" s="55"/>
    </row>
    <row r="850" ht="15.75" customHeight="1">
      <c r="B850" s="55"/>
    </row>
    <row r="851" ht="15.75" customHeight="1">
      <c r="B851" s="55"/>
    </row>
    <row r="852" ht="15.75" customHeight="1">
      <c r="B852" s="55"/>
    </row>
    <row r="853" ht="15.75" customHeight="1">
      <c r="B853" s="55"/>
    </row>
    <row r="854" ht="15.75" customHeight="1">
      <c r="B854" s="55"/>
    </row>
    <row r="855" ht="15.75" customHeight="1">
      <c r="B855" s="55"/>
    </row>
    <row r="856" ht="15.75" customHeight="1">
      <c r="B856" s="55"/>
    </row>
    <row r="857" ht="15.75" customHeight="1">
      <c r="B857" s="55"/>
    </row>
    <row r="858" ht="15.75" customHeight="1">
      <c r="B858" s="55"/>
    </row>
    <row r="859" ht="15.75" customHeight="1">
      <c r="B859" s="55"/>
    </row>
    <row r="860" ht="15.75" customHeight="1">
      <c r="B860" s="55"/>
    </row>
    <row r="861" ht="15.75" customHeight="1">
      <c r="B861" s="55"/>
    </row>
    <row r="862" ht="15.75" customHeight="1">
      <c r="B862" s="55"/>
    </row>
    <row r="863" ht="15.75" customHeight="1">
      <c r="B863" s="55"/>
    </row>
    <row r="864" ht="15.75" customHeight="1">
      <c r="B864" s="55"/>
    </row>
    <row r="865" ht="15.75" customHeight="1">
      <c r="B865" s="55"/>
    </row>
    <row r="866" ht="15.75" customHeight="1">
      <c r="B866" s="55"/>
    </row>
    <row r="867" ht="15.75" customHeight="1">
      <c r="B867" s="55"/>
    </row>
    <row r="868" ht="15.75" customHeight="1">
      <c r="B868" s="55"/>
    </row>
    <row r="869" ht="15.75" customHeight="1">
      <c r="B869" s="55"/>
    </row>
    <row r="870" ht="15.75" customHeight="1">
      <c r="B870" s="55"/>
    </row>
    <row r="871" ht="15.75" customHeight="1">
      <c r="B871" s="55"/>
    </row>
    <row r="872" ht="15.75" customHeight="1">
      <c r="B872" s="55"/>
    </row>
    <row r="873" ht="15.75" customHeight="1">
      <c r="B873" s="55"/>
    </row>
    <row r="874" ht="15.75" customHeight="1">
      <c r="B874" s="55"/>
    </row>
    <row r="875" ht="15.75" customHeight="1">
      <c r="B875" s="55"/>
    </row>
    <row r="876" ht="15.75" customHeight="1">
      <c r="B876" s="55"/>
    </row>
    <row r="877" ht="15.75" customHeight="1">
      <c r="B877" s="55"/>
    </row>
    <row r="878" ht="15.75" customHeight="1">
      <c r="B878" s="55"/>
    </row>
    <row r="879" ht="15.75" customHeight="1">
      <c r="B879" s="55"/>
    </row>
    <row r="880" ht="15.75" customHeight="1">
      <c r="B880" s="55"/>
    </row>
    <row r="881" ht="15.75" customHeight="1">
      <c r="B881" s="55"/>
    </row>
    <row r="882" ht="15.75" customHeight="1">
      <c r="B882" s="55"/>
    </row>
    <row r="883" ht="15.75" customHeight="1">
      <c r="B883" s="55"/>
    </row>
    <row r="884" ht="15.75" customHeight="1">
      <c r="B884" s="55"/>
    </row>
    <row r="885" ht="15.75" customHeight="1">
      <c r="B885" s="55"/>
    </row>
    <row r="886" ht="15.75" customHeight="1">
      <c r="B886" s="55"/>
    </row>
    <row r="887" ht="15.75" customHeight="1">
      <c r="B887" s="55"/>
    </row>
    <row r="888" ht="15.75" customHeight="1">
      <c r="B888" s="55"/>
    </row>
    <row r="889" ht="15.75" customHeight="1">
      <c r="B889" s="55"/>
    </row>
    <row r="890" ht="15.75" customHeight="1">
      <c r="B890" s="55"/>
    </row>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3:K3"/>
    <mergeCell ref="B4:C4"/>
    <mergeCell ref="D5:K5"/>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0.71"/>
    <col customWidth="1" min="2" max="2" width="5.0"/>
    <col customWidth="1" min="3" max="3" width="40.0"/>
    <col customWidth="1" min="4" max="4" width="44.0"/>
    <col customWidth="1" min="5" max="5" width="36.86"/>
    <col customWidth="1" min="6" max="6" width="41.29"/>
    <col customWidth="1" min="7" max="7" width="30.71"/>
    <col customWidth="1" min="8" max="8" width="17.14"/>
    <col customWidth="1" min="9" max="18" width="10.71"/>
  </cols>
  <sheetData>
    <row r="1" ht="14.25" customHeight="1">
      <c r="B1" s="1"/>
      <c r="C1" s="2"/>
      <c r="D1" s="3"/>
      <c r="F1" s="4"/>
      <c r="G1" s="5"/>
    </row>
    <row r="2" ht="14.25" customHeight="1">
      <c r="B2" s="1"/>
      <c r="D2" s="6"/>
      <c r="F2" s="4"/>
      <c r="G2" s="5"/>
    </row>
    <row r="3" ht="14.25" customHeight="1">
      <c r="B3" s="7" t="s">
        <v>364</v>
      </c>
      <c r="C3" s="8"/>
      <c r="D3" s="8"/>
      <c r="E3" s="8"/>
      <c r="F3" s="8"/>
      <c r="G3" s="8"/>
      <c r="H3" s="8"/>
      <c r="I3" s="8"/>
      <c r="J3" s="8"/>
      <c r="K3" s="9"/>
      <c r="L3" s="4"/>
      <c r="M3" s="4"/>
      <c r="N3" s="4"/>
      <c r="O3" s="4"/>
      <c r="P3" s="4"/>
      <c r="Q3" s="4"/>
      <c r="R3" s="4"/>
    </row>
    <row r="4" ht="14.25" customHeight="1">
      <c r="B4" s="56"/>
      <c r="C4" s="57"/>
      <c r="D4" s="58" t="s">
        <v>1</v>
      </c>
      <c r="E4" s="59" t="s">
        <v>2</v>
      </c>
      <c r="F4" s="60" t="s">
        <v>3</v>
      </c>
      <c r="G4" s="61" t="s">
        <v>1</v>
      </c>
      <c r="H4" s="59" t="s">
        <v>4</v>
      </c>
      <c r="I4" s="59" t="s">
        <v>5</v>
      </c>
      <c r="J4" s="59" t="s">
        <v>6</v>
      </c>
      <c r="K4" s="62" t="s">
        <v>7</v>
      </c>
      <c r="L4" s="4"/>
      <c r="M4" s="4"/>
      <c r="N4" s="4"/>
      <c r="O4" s="4"/>
      <c r="P4" s="4"/>
      <c r="Q4" s="4"/>
      <c r="R4" s="4"/>
    </row>
    <row r="5" ht="13.5" customHeight="1">
      <c r="B5" s="63"/>
      <c r="C5" s="64" t="s">
        <v>365</v>
      </c>
      <c r="D5" s="65"/>
      <c r="E5" s="66"/>
      <c r="F5" s="8"/>
      <c r="G5" s="8"/>
      <c r="H5" s="8"/>
      <c r="I5" s="8"/>
      <c r="J5" s="8"/>
      <c r="K5" s="9"/>
      <c r="L5" s="4"/>
      <c r="M5" s="4"/>
      <c r="N5" s="4"/>
      <c r="O5" s="4"/>
      <c r="P5" s="4"/>
      <c r="Q5" s="4"/>
      <c r="R5" s="4"/>
    </row>
    <row r="6">
      <c r="B6" s="67">
        <v>1.0</v>
      </c>
      <c r="C6" s="22" t="s">
        <v>9</v>
      </c>
      <c r="D6" s="22" t="s">
        <v>10</v>
      </c>
      <c r="E6" s="22" t="s">
        <v>366</v>
      </c>
      <c r="F6" s="22" t="s">
        <v>266</v>
      </c>
      <c r="G6" s="25"/>
      <c r="H6" s="25">
        <v>1.0</v>
      </c>
      <c r="I6" s="25"/>
      <c r="J6" s="25"/>
      <c r="K6" s="25"/>
      <c r="L6" s="4"/>
      <c r="M6" s="4"/>
      <c r="N6" s="4"/>
      <c r="O6" s="4"/>
      <c r="P6" s="4"/>
      <c r="Q6" s="4"/>
      <c r="R6" s="4"/>
    </row>
    <row r="7">
      <c r="B7" s="68">
        <v>2.0</v>
      </c>
      <c r="C7" s="22" t="s">
        <v>13</v>
      </c>
      <c r="D7" s="22" t="s">
        <v>267</v>
      </c>
      <c r="E7" s="22" t="s">
        <v>367</v>
      </c>
      <c r="F7" s="22" t="s">
        <v>368</v>
      </c>
      <c r="G7" s="25"/>
      <c r="H7" s="26">
        <v>1.0</v>
      </c>
      <c r="I7" s="26"/>
      <c r="J7" s="26"/>
      <c r="K7" s="25"/>
      <c r="L7" s="4"/>
      <c r="M7" s="4"/>
      <c r="N7" s="4"/>
      <c r="O7" s="4"/>
      <c r="P7" s="4"/>
      <c r="Q7" s="4"/>
      <c r="R7" s="4"/>
    </row>
    <row r="8">
      <c r="B8" s="68">
        <v>3.0</v>
      </c>
      <c r="C8" s="22" t="s">
        <v>17</v>
      </c>
      <c r="D8" s="22" t="s">
        <v>270</v>
      </c>
      <c r="E8" s="22" t="s">
        <v>369</v>
      </c>
      <c r="F8" s="22" t="s">
        <v>272</v>
      </c>
      <c r="G8" s="25"/>
      <c r="H8" s="26">
        <v>1.0</v>
      </c>
      <c r="I8" s="26"/>
      <c r="J8" s="26"/>
      <c r="K8" s="25"/>
      <c r="L8" s="4"/>
      <c r="M8" s="4"/>
      <c r="N8" s="4"/>
      <c r="O8" s="4"/>
      <c r="P8" s="4"/>
      <c r="Q8" s="4"/>
      <c r="R8" s="4"/>
    </row>
    <row r="9">
      <c r="B9" s="68">
        <v>4.0</v>
      </c>
      <c r="C9" s="22" t="s">
        <v>21</v>
      </c>
      <c r="D9" s="22" t="s">
        <v>22</v>
      </c>
      <c r="E9" s="22" t="s">
        <v>370</v>
      </c>
      <c r="F9" s="22" t="s">
        <v>371</v>
      </c>
      <c r="G9" s="25"/>
      <c r="H9" s="26">
        <v>1.0</v>
      </c>
      <c r="I9" s="26"/>
      <c r="J9" s="26"/>
      <c r="K9" s="25"/>
      <c r="L9" s="4"/>
      <c r="M9" s="4"/>
      <c r="N9" s="4"/>
      <c r="O9" s="4"/>
      <c r="P9" s="4"/>
      <c r="Q9" s="4"/>
      <c r="R9" s="4"/>
    </row>
    <row r="10">
      <c r="B10" s="68">
        <v>5.0</v>
      </c>
      <c r="C10" s="22" t="s">
        <v>25</v>
      </c>
      <c r="D10" s="22" t="s">
        <v>26</v>
      </c>
      <c r="E10" s="22" t="s">
        <v>372</v>
      </c>
      <c r="F10" s="22" t="s">
        <v>373</v>
      </c>
      <c r="G10" s="25"/>
      <c r="H10" s="26">
        <v>1.0</v>
      </c>
      <c r="I10" s="26"/>
      <c r="J10" s="26"/>
      <c r="K10" s="25"/>
      <c r="L10" s="4"/>
      <c r="M10" s="4"/>
      <c r="N10" s="4"/>
      <c r="O10" s="4"/>
      <c r="P10" s="4"/>
      <c r="Q10" s="4"/>
      <c r="R10" s="4"/>
    </row>
    <row r="11" ht="14.25" customHeight="1">
      <c r="B11" s="68">
        <v>6.0</v>
      </c>
      <c r="C11" s="22" t="s">
        <v>29</v>
      </c>
      <c r="D11" s="22" t="s">
        <v>30</v>
      </c>
      <c r="E11" s="22" t="s">
        <v>374</v>
      </c>
      <c r="F11" s="22" t="s">
        <v>32</v>
      </c>
      <c r="G11" s="25"/>
      <c r="H11" s="26">
        <v>1.0</v>
      </c>
      <c r="I11" s="26"/>
      <c r="J11" s="26"/>
      <c r="K11" s="25"/>
      <c r="L11" s="4"/>
      <c r="M11" s="4"/>
      <c r="N11" s="4"/>
      <c r="O11" s="4"/>
      <c r="P11" s="4"/>
      <c r="Q11" s="4"/>
      <c r="R11" s="4"/>
    </row>
    <row r="12">
      <c r="B12" s="68">
        <v>7.0</v>
      </c>
      <c r="C12" s="22" t="s">
        <v>33</v>
      </c>
      <c r="D12" s="22" t="s">
        <v>34</v>
      </c>
      <c r="E12" s="22" t="s">
        <v>375</v>
      </c>
      <c r="F12" s="22" t="s">
        <v>376</v>
      </c>
      <c r="G12" s="25"/>
      <c r="H12" s="26">
        <v>1.0</v>
      </c>
      <c r="I12" s="26"/>
      <c r="J12" s="26"/>
      <c r="K12" s="25"/>
      <c r="L12" s="4"/>
      <c r="M12" s="4"/>
      <c r="N12" s="4"/>
      <c r="O12" s="4"/>
      <c r="P12" s="4"/>
      <c r="Q12" s="4"/>
      <c r="R12" s="4"/>
    </row>
    <row r="13">
      <c r="B13" s="68">
        <v>8.0</v>
      </c>
      <c r="C13" s="22" t="s">
        <v>37</v>
      </c>
      <c r="D13" s="22" t="s">
        <v>38</v>
      </c>
      <c r="E13" s="22" t="s">
        <v>377</v>
      </c>
      <c r="F13" s="22" t="s">
        <v>378</v>
      </c>
      <c r="G13" s="25"/>
      <c r="H13" s="26">
        <v>1.0</v>
      </c>
      <c r="I13" s="26"/>
      <c r="J13" s="26"/>
      <c r="K13" s="25"/>
      <c r="L13" s="4"/>
      <c r="M13" s="4"/>
      <c r="N13" s="4"/>
      <c r="O13" s="4"/>
      <c r="P13" s="4"/>
      <c r="Q13" s="4"/>
      <c r="R13" s="4"/>
    </row>
    <row r="14">
      <c r="B14" s="68">
        <v>9.0</v>
      </c>
      <c r="C14" s="22" t="s">
        <v>40</v>
      </c>
      <c r="D14" s="22" t="s">
        <v>41</v>
      </c>
      <c r="E14" s="22" t="s">
        <v>379</v>
      </c>
      <c r="F14" s="22" t="s">
        <v>380</v>
      </c>
      <c r="G14" s="25"/>
      <c r="H14" s="26">
        <v>1.0</v>
      </c>
      <c r="I14" s="26"/>
      <c r="J14" s="26"/>
      <c r="K14" s="25"/>
      <c r="L14" s="4"/>
      <c r="M14" s="4"/>
      <c r="N14" s="4"/>
      <c r="O14" s="4"/>
      <c r="P14" s="4"/>
      <c r="Q14" s="4"/>
      <c r="R14" s="4"/>
    </row>
    <row r="15">
      <c r="B15" s="68">
        <v>10.0</v>
      </c>
      <c r="C15" s="22" t="s">
        <v>44</v>
      </c>
      <c r="D15" s="22" t="s">
        <v>45</v>
      </c>
      <c r="E15" s="22" t="s">
        <v>381</v>
      </c>
      <c r="F15" s="31" t="s">
        <v>47</v>
      </c>
      <c r="G15" s="25"/>
      <c r="H15" s="26">
        <v>1.0</v>
      </c>
      <c r="I15" s="26"/>
      <c r="J15" s="26"/>
      <c r="K15" s="25"/>
      <c r="L15" s="4"/>
      <c r="M15" s="4"/>
      <c r="N15" s="4"/>
      <c r="O15" s="4"/>
      <c r="P15" s="4"/>
      <c r="Q15" s="4"/>
      <c r="R15" s="4"/>
    </row>
    <row r="16">
      <c r="B16" s="68">
        <v>11.0</v>
      </c>
      <c r="C16" s="22" t="s">
        <v>48</v>
      </c>
      <c r="D16" s="22" t="s">
        <v>49</v>
      </c>
      <c r="E16" s="22" t="s">
        <v>382</v>
      </c>
      <c r="F16" s="22" t="s">
        <v>383</v>
      </c>
      <c r="G16" s="25"/>
      <c r="H16" s="26">
        <v>1.0</v>
      </c>
      <c r="I16" s="26"/>
      <c r="J16" s="26"/>
      <c r="K16" s="25"/>
      <c r="L16" s="4"/>
      <c r="M16" s="4"/>
      <c r="N16" s="4"/>
      <c r="O16" s="4"/>
      <c r="P16" s="4"/>
      <c r="Q16" s="4"/>
      <c r="R16" s="4"/>
    </row>
    <row r="17">
      <c r="B17" s="68">
        <v>12.0</v>
      </c>
      <c r="C17" s="22" t="s">
        <v>51</v>
      </c>
      <c r="D17" s="22" t="s">
        <v>52</v>
      </c>
      <c r="E17" s="22" t="s">
        <v>384</v>
      </c>
      <c r="F17" s="31" t="s">
        <v>54</v>
      </c>
      <c r="G17" s="25"/>
      <c r="H17" s="26">
        <v>1.0</v>
      </c>
      <c r="I17" s="26"/>
      <c r="J17" s="26"/>
      <c r="K17" s="25"/>
      <c r="L17" s="4"/>
      <c r="M17" s="4"/>
      <c r="N17" s="4"/>
      <c r="O17" s="4"/>
      <c r="P17" s="4"/>
      <c r="Q17" s="4"/>
      <c r="R17" s="4"/>
    </row>
    <row r="18">
      <c r="B18" s="68">
        <v>13.0</v>
      </c>
      <c r="C18" s="22" t="s">
        <v>55</v>
      </c>
      <c r="D18" s="22" t="s">
        <v>56</v>
      </c>
      <c r="E18" s="22" t="s">
        <v>385</v>
      </c>
      <c r="F18" s="23" t="s">
        <v>291</v>
      </c>
      <c r="G18" s="25"/>
      <c r="H18" s="26">
        <v>1.0</v>
      </c>
      <c r="I18" s="26"/>
      <c r="J18" s="26"/>
      <c r="K18" s="25"/>
      <c r="L18" s="4"/>
      <c r="M18" s="4"/>
      <c r="N18" s="4"/>
      <c r="O18" s="4"/>
      <c r="P18" s="4"/>
      <c r="Q18" s="4"/>
      <c r="R18" s="4"/>
    </row>
    <row r="19">
      <c r="B19" s="68">
        <v>14.0</v>
      </c>
      <c r="C19" s="22" t="s">
        <v>59</v>
      </c>
      <c r="D19" s="22" t="s">
        <v>60</v>
      </c>
      <c r="E19" s="22" t="s">
        <v>386</v>
      </c>
      <c r="F19" s="22" t="s">
        <v>62</v>
      </c>
      <c r="G19" s="25"/>
      <c r="H19" s="26">
        <v>1.0</v>
      </c>
      <c r="I19" s="26"/>
      <c r="J19" s="26"/>
      <c r="K19" s="25"/>
      <c r="L19" s="4"/>
      <c r="M19" s="4"/>
      <c r="N19" s="4"/>
      <c r="O19" s="4"/>
      <c r="P19" s="4"/>
      <c r="Q19" s="4"/>
      <c r="R19" s="4"/>
    </row>
    <row r="20">
      <c r="B20" s="68">
        <v>15.0</v>
      </c>
      <c r="C20" s="22" t="s">
        <v>63</v>
      </c>
      <c r="D20" s="22" t="s">
        <v>64</v>
      </c>
      <c r="E20" s="22" t="s">
        <v>387</v>
      </c>
      <c r="F20" s="22" t="s">
        <v>66</v>
      </c>
      <c r="G20" s="25"/>
      <c r="H20" s="26">
        <v>1.0</v>
      </c>
      <c r="I20" s="26"/>
      <c r="J20" s="26"/>
      <c r="K20" s="25"/>
      <c r="L20" s="4"/>
      <c r="M20" s="4"/>
      <c r="N20" s="4"/>
      <c r="O20" s="4"/>
      <c r="P20" s="4"/>
      <c r="Q20" s="4"/>
      <c r="R20" s="4"/>
    </row>
    <row r="21" ht="15.75" customHeight="1">
      <c r="B21" s="68">
        <v>16.0</v>
      </c>
      <c r="C21" s="22" t="s">
        <v>67</v>
      </c>
      <c r="D21" s="22" t="s">
        <v>68</v>
      </c>
      <c r="E21" s="22" t="s">
        <v>388</v>
      </c>
      <c r="F21" s="22" t="s">
        <v>70</v>
      </c>
      <c r="G21" s="25"/>
      <c r="H21" s="26">
        <v>1.0</v>
      </c>
      <c r="I21" s="26"/>
      <c r="J21" s="26"/>
      <c r="K21" s="25"/>
      <c r="L21" s="4"/>
      <c r="M21" s="4"/>
      <c r="N21" s="4"/>
      <c r="O21" s="4"/>
      <c r="P21" s="4"/>
      <c r="Q21" s="4"/>
      <c r="R21" s="4"/>
    </row>
    <row r="22" ht="15.75" customHeight="1">
      <c r="B22" s="68">
        <v>17.0</v>
      </c>
      <c r="C22" s="22" t="s">
        <v>71</v>
      </c>
      <c r="D22" s="22" t="s">
        <v>72</v>
      </c>
      <c r="E22" s="22" t="s">
        <v>389</v>
      </c>
      <c r="F22" s="22" t="s">
        <v>74</v>
      </c>
      <c r="G22" s="25"/>
      <c r="H22" s="26">
        <v>1.0</v>
      </c>
      <c r="I22" s="26"/>
      <c r="J22" s="26"/>
      <c r="K22" s="25"/>
      <c r="L22" s="4"/>
      <c r="M22" s="4"/>
      <c r="N22" s="4"/>
      <c r="O22" s="4"/>
      <c r="P22" s="4"/>
      <c r="Q22" s="4"/>
      <c r="R22" s="4"/>
    </row>
    <row r="23" ht="15.75" customHeight="1">
      <c r="B23" s="68">
        <v>18.0</v>
      </c>
      <c r="C23" s="22" t="s">
        <v>75</v>
      </c>
      <c r="D23" s="22" t="s">
        <v>76</v>
      </c>
      <c r="E23" s="22" t="s">
        <v>390</v>
      </c>
      <c r="F23" s="22" t="s">
        <v>78</v>
      </c>
      <c r="G23" s="25"/>
      <c r="H23" s="26">
        <v>1.0</v>
      </c>
      <c r="I23" s="26"/>
      <c r="J23" s="26"/>
      <c r="K23" s="25"/>
      <c r="L23" s="4"/>
      <c r="M23" s="4"/>
      <c r="N23" s="4"/>
      <c r="O23" s="4"/>
      <c r="P23" s="4"/>
      <c r="Q23" s="4"/>
      <c r="R23" s="4"/>
    </row>
    <row r="24" ht="15.75" customHeight="1">
      <c r="B24" s="68">
        <v>19.0</v>
      </c>
      <c r="C24" s="22" t="s">
        <v>79</v>
      </c>
      <c r="D24" s="22" t="s">
        <v>80</v>
      </c>
      <c r="E24" s="22" t="s">
        <v>391</v>
      </c>
      <c r="F24" s="22" t="s">
        <v>82</v>
      </c>
      <c r="G24" s="25"/>
      <c r="H24" s="26">
        <v>1.0</v>
      </c>
      <c r="I24" s="26"/>
      <c r="J24" s="26"/>
      <c r="K24" s="25"/>
      <c r="L24" s="4"/>
      <c r="M24" s="4"/>
      <c r="N24" s="4"/>
      <c r="O24" s="4"/>
      <c r="P24" s="4"/>
      <c r="Q24" s="4"/>
      <c r="R24" s="4"/>
    </row>
    <row r="25" ht="15.75" customHeight="1">
      <c r="B25" s="68">
        <v>20.0</v>
      </c>
      <c r="C25" s="22" t="s">
        <v>83</v>
      </c>
      <c r="D25" s="22" t="s">
        <v>84</v>
      </c>
      <c r="E25" s="22" t="s">
        <v>392</v>
      </c>
      <c r="F25" s="22" t="s">
        <v>151</v>
      </c>
      <c r="G25" s="25"/>
      <c r="H25" s="26"/>
      <c r="I25" s="26"/>
      <c r="J25" s="26"/>
      <c r="K25" s="25">
        <v>1.0</v>
      </c>
      <c r="L25" s="4"/>
      <c r="M25" s="4"/>
      <c r="N25" s="4"/>
      <c r="O25" s="4"/>
      <c r="P25" s="4"/>
      <c r="Q25" s="4"/>
      <c r="R25" s="4"/>
    </row>
    <row r="26" ht="15.75" customHeight="1">
      <c r="B26" s="68">
        <v>21.0</v>
      </c>
      <c r="C26" s="22" t="s">
        <v>87</v>
      </c>
      <c r="D26" s="22" t="s">
        <v>88</v>
      </c>
      <c r="E26" s="22" t="s">
        <v>393</v>
      </c>
      <c r="F26" s="69" t="s">
        <v>90</v>
      </c>
      <c r="G26" s="25"/>
      <c r="H26" s="26">
        <v>1.0</v>
      </c>
      <c r="I26" s="26"/>
      <c r="J26" s="26"/>
      <c r="K26" s="25"/>
      <c r="L26" s="4"/>
      <c r="M26" s="4"/>
      <c r="N26" s="4"/>
      <c r="O26" s="4"/>
      <c r="P26" s="4"/>
      <c r="Q26" s="4"/>
      <c r="R26" s="4"/>
    </row>
    <row r="27" ht="15.75" customHeight="1">
      <c r="B27" s="68">
        <v>22.0</v>
      </c>
      <c r="C27" s="22" t="s">
        <v>91</v>
      </c>
      <c r="D27" s="22" t="s">
        <v>92</v>
      </c>
      <c r="E27" s="22" t="s">
        <v>394</v>
      </c>
      <c r="F27" s="22" t="s">
        <v>94</v>
      </c>
      <c r="G27" s="25"/>
      <c r="H27" s="26">
        <v>1.0</v>
      </c>
      <c r="I27" s="26"/>
      <c r="J27" s="26"/>
      <c r="K27" s="25"/>
      <c r="L27" s="4"/>
      <c r="M27" s="4"/>
      <c r="N27" s="4"/>
      <c r="O27" s="4"/>
      <c r="P27" s="4"/>
      <c r="Q27" s="4"/>
      <c r="R27" s="4"/>
    </row>
    <row r="28" ht="15.75" customHeight="1">
      <c r="B28" s="68">
        <v>23.0</v>
      </c>
      <c r="C28" s="22" t="s">
        <v>95</v>
      </c>
      <c r="D28" s="22" t="s">
        <v>96</v>
      </c>
      <c r="E28" s="22" t="s">
        <v>395</v>
      </c>
      <c r="F28" s="22" t="s">
        <v>307</v>
      </c>
      <c r="G28" s="25"/>
      <c r="H28" s="26">
        <v>1.0</v>
      </c>
      <c r="I28" s="26"/>
      <c r="J28" s="26"/>
      <c r="K28" s="25"/>
      <c r="L28" s="4"/>
      <c r="M28" s="4"/>
      <c r="N28" s="4"/>
      <c r="O28" s="4"/>
      <c r="P28" s="4"/>
      <c r="Q28" s="4"/>
      <c r="R28" s="4"/>
    </row>
    <row r="29" ht="15.75" customHeight="1">
      <c r="B29" s="68">
        <v>24.0</v>
      </c>
      <c r="C29" s="22" t="s">
        <v>98</v>
      </c>
      <c r="D29" s="22" t="s">
        <v>99</v>
      </c>
      <c r="E29" s="22" t="s">
        <v>396</v>
      </c>
      <c r="F29" s="22" t="s">
        <v>101</v>
      </c>
      <c r="G29" s="25"/>
      <c r="H29" s="26">
        <v>1.0</v>
      </c>
      <c r="I29" s="26"/>
      <c r="J29" s="26"/>
      <c r="K29" s="25"/>
      <c r="L29" s="4"/>
      <c r="M29" s="4"/>
      <c r="N29" s="4"/>
      <c r="O29" s="4"/>
      <c r="P29" s="4"/>
      <c r="Q29" s="4"/>
      <c r="R29" s="4"/>
    </row>
    <row r="30" ht="15.75" customHeight="1">
      <c r="B30" s="68">
        <v>25.0</v>
      </c>
      <c r="C30" s="22" t="s">
        <v>102</v>
      </c>
      <c r="D30" s="22" t="s">
        <v>103</v>
      </c>
      <c r="E30" s="22" t="s">
        <v>397</v>
      </c>
      <c r="F30" s="22" t="s">
        <v>310</v>
      </c>
      <c r="G30" s="25"/>
      <c r="H30" s="26">
        <v>1.0</v>
      </c>
      <c r="I30" s="26"/>
      <c r="J30" s="26"/>
      <c r="K30" s="25"/>
      <c r="L30" s="4"/>
      <c r="M30" s="4"/>
      <c r="N30" s="4"/>
      <c r="O30" s="4"/>
      <c r="P30" s="4"/>
      <c r="Q30" s="4"/>
      <c r="R30" s="4"/>
    </row>
    <row r="31" ht="15.75" customHeight="1">
      <c r="B31" s="68">
        <v>26.0</v>
      </c>
      <c r="C31" s="22" t="s">
        <v>105</v>
      </c>
      <c r="D31" s="22" t="s">
        <v>106</v>
      </c>
      <c r="E31" s="22" t="s">
        <v>398</v>
      </c>
      <c r="F31" s="22" t="s">
        <v>108</v>
      </c>
      <c r="G31" s="25"/>
      <c r="H31" s="26">
        <v>1.0</v>
      </c>
      <c r="I31" s="26"/>
      <c r="J31" s="26"/>
      <c r="K31" s="25"/>
      <c r="L31" s="4"/>
      <c r="M31" s="4"/>
      <c r="N31" s="4"/>
      <c r="O31" s="4"/>
      <c r="P31" s="4"/>
      <c r="Q31" s="4"/>
      <c r="R31" s="4"/>
    </row>
    <row r="32" ht="15.75" customHeight="1">
      <c r="B32" s="68">
        <v>27.0</v>
      </c>
      <c r="C32" s="22" t="s">
        <v>109</v>
      </c>
      <c r="D32" s="22" t="s">
        <v>110</v>
      </c>
      <c r="E32" s="22" t="s">
        <v>399</v>
      </c>
      <c r="F32" s="22" t="s">
        <v>313</v>
      </c>
      <c r="G32" s="25"/>
      <c r="H32" s="26">
        <v>1.0</v>
      </c>
      <c r="I32" s="26"/>
      <c r="J32" s="26"/>
      <c r="K32" s="25"/>
      <c r="L32" s="4"/>
      <c r="M32" s="4"/>
      <c r="N32" s="4"/>
      <c r="O32" s="4"/>
      <c r="P32" s="4"/>
      <c r="Q32" s="4"/>
      <c r="R32" s="4"/>
    </row>
    <row r="33" ht="15.75" customHeight="1">
      <c r="A33" s="70"/>
      <c r="B33" s="71">
        <v>28.0</v>
      </c>
      <c r="C33" s="22" t="s">
        <v>112</v>
      </c>
      <c r="D33" s="22" t="s">
        <v>113</v>
      </c>
      <c r="E33" s="22" t="s">
        <v>400</v>
      </c>
      <c r="F33" s="22" t="s">
        <v>115</v>
      </c>
      <c r="G33" s="25"/>
      <c r="H33" s="26">
        <v>1.0</v>
      </c>
      <c r="I33" s="26"/>
      <c r="J33" s="26"/>
      <c r="K33" s="25"/>
      <c r="L33" s="72"/>
      <c r="M33" s="73"/>
      <c r="N33" s="73"/>
      <c r="O33" s="73"/>
      <c r="P33" s="73"/>
      <c r="Q33" s="73"/>
      <c r="R33" s="73"/>
      <c r="S33" s="70"/>
      <c r="T33" s="70"/>
      <c r="U33" s="70"/>
      <c r="V33" s="70"/>
      <c r="W33" s="70"/>
      <c r="X33" s="70"/>
      <c r="Y33" s="70"/>
      <c r="Z33" s="70"/>
    </row>
    <row r="34" ht="15.75" customHeight="1">
      <c r="B34" s="74">
        <v>29.0</v>
      </c>
      <c r="C34" s="22" t="s">
        <v>116</v>
      </c>
      <c r="D34" s="22" t="s">
        <v>117</v>
      </c>
      <c r="E34" s="22" t="s">
        <v>401</v>
      </c>
      <c r="F34" s="22" t="s">
        <v>316</v>
      </c>
      <c r="G34" s="25"/>
      <c r="H34" s="26">
        <v>1.0</v>
      </c>
      <c r="I34" s="26"/>
      <c r="J34" s="26"/>
      <c r="K34" s="25"/>
      <c r="L34" s="4"/>
      <c r="M34" s="4"/>
      <c r="N34" s="4"/>
      <c r="O34" s="4"/>
      <c r="P34" s="4"/>
      <c r="Q34" s="4"/>
      <c r="R34" s="4"/>
    </row>
    <row r="35" ht="14.25" customHeight="1">
      <c r="B35" s="63"/>
      <c r="C35" s="22" t="s">
        <v>119</v>
      </c>
      <c r="D35" s="22" t="s">
        <v>120</v>
      </c>
      <c r="E35" s="22" t="s">
        <v>402</v>
      </c>
      <c r="F35" s="22" t="s">
        <v>122</v>
      </c>
      <c r="G35" s="25"/>
      <c r="H35" s="49">
        <v>1.0</v>
      </c>
      <c r="I35" s="25"/>
      <c r="J35" s="25"/>
      <c r="K35" s="25"/>
      <c r="L35" s="4"/>
      <c r="M35" s="4"/>
      <c r="N35" s="4"/>
      <c r="O35" s="4"/>
      <c r="P35" s="4"/>
      <c r="Q35" s="4"/>
      <c r="R35" s="4"/>
    </row>
    <row r="36" ht="15.75" customHeight="1">
      <c r="A36" s="37"/>
      <c r="B36" s="67">
        <v>30.0</v>
      </c>
      <c r="C36" s="22" t="s">
        <v>123</v>
      </c>
      <c r="D36" s="22" t="s">
        <v>124</v>
      </c>
      <c r="E36" s="22" t="s">
        <v>403</v>
      </c>
      <c r="F36" s="22" t="s">
        <v>319</v>
      </c>
      <c r="G36" s="25"/>
      <c r="H36" s="26">
        <v>1.0</v>
      </c>
      <c r="I36" s="26"/>
      <c r="J36" s="26"/>
      <c r="K36" s="25"/>
      <c r="L36" s="4"/>
      <c r="M36" s="4"/>
      <c r="N36" s="4"/>
      <c r="O36" s="4"/>
      <c r="P36" s="4"/>
      <c r="Q36" s="4"/>
      <c r="R36" s="4"/>
    </row>
    <row r="37" ht="15.75" customHeight="1">
      <c r="B37" s="68">
        <v>31.0</v>
      </c>
      <c r="C37" s="22" t="s">
        <v>126</v>
      </c>
      <c r="D37" s="22" t="s">
        <v>127</v>
      </c>
      <c r="E37" s="22" t="s">
        <v>404</v>
      </c>
      <c r="F37" s="22" t="s">
        <v>129</v>
      </c>
      <c r="G37" s="25"/>
      <c r="H37" s="26">
        <v>1.0</v>
      </c>
      <c r="I37" s="26"/>
      <c r="J37" s="26"/>
      <c r="K37" s="25"/>
      <c r="L37" s="4"/>
      <c r="M37" s="4"/>
      <c r="N37" s="4"/>
      <c r="O37" s="4"/>
      <c r="P37" s="4"/>
      <c r="Q37" s="4"/>
      <c r="R37" s="4"/>
    </row>
    <row r="38" ht="15.75" customHeight="1">
      <c r="B38" s="68">
        <v>32.0</v>
      </c>
      <c r="C38" s="22" t="s">
        <v>130</v>
      </c>
      <c r="D38" s="22" t="s">
        <v>131</v>
      </c>
      <c r="E38" s="22" t="s">
        <v>405</v>
      </c>
      <c r="F38" s="22" t="s">
        <v>322</v>
      </c>
      <c r="G38" s="25"/>
      <c r="H38" s="26">
        <v>1.0</v>
      </c>
      <c r="I38" s="26"/>
      <c r="J38" s="26"/>
      <c r="K38" s="25"/>
      <c r="L38" s="4"/>
      <c r="M38" s="4"/>
      <c r="N38" s="4"/>
      <c r="O38" s="4"/>
      <c r="P38" s="4"/>
      <c r="Q38" s="4"/>
      <c r="R38" s="4"/>
    </row>
    <row r="39" ht="15.75" customHeight="1">
      <c r="B39" s="68">
        <v>33.0</v>
      </c>
      <c r="C39" s="22" t="s">
        <v>133</v>
      </c>
      <c r="D39" s="22" t="s">
        <v>134</v>
      </c>
      <c r="E39" s="22" t="s">
        <v>406</v>
      </c>
      <c r="F39" s="22" t="s">
        <v>136</v>
      </c>
      <c r="G39" s="25"/>
      <c r="H39" s="26">
        <v>1.0</v>
      </c>
      <c r="I39" s="26"/>
      <c r="J39" s="26"/>
      <c r="K39" s="25"/>
      <c r="L39" s="4"/>
      <c r="M39" s="4"/>
      <c r="N39" s="4"/>
      <c r="O39" s="4"/>
      <c r="P39" s="4"/>
      <c r="Q39" s="4"/>
      <c r="R39" s="4"/>
    </row>
    <row r="40" ht="15.75" customHeight="1">
      <c r="B40" s="68">
        <v>34.0</v>
      </c>
      <c r="C40" s="22" t="s">
        <v>137</v>
      </c>
      <c r="D40" s="22" t="s">
        <v>138</v>
      </c>
      <c r="E40" s="22" t="s">
        <v>407</v>
      </c>
      <c r="F40" s="22" t="s">
        <v>325</v>
      </c>
      <c r="G40" s="25"/>
      <c r="H40" s="26">
        <v>1.0</v>
      </c>
      <c r="I40" s="26"/>
      <c r="J40" s="26"/>
      <c r="K40" s="25"/>
      <c r="L40" s="4"/>
      <c r="M40" s="4"/>
      <c r="N40" s="4"/>
      <c r="O40" s="4"/>
      <c r="P40" s="4"/>
      <c r="Q40" s="4"/>
      <c r="R40" s="4"/>
    </row>
    <row r="41" ht="15.75" customHeight="1">
      <c r="B41" s="68">
        <v>35.0</v>
      </c>
      <c r="C41" s="22" t="s">
        <v>140</v>
      </c>
      <c r="D41" s="22" t="s">
        <v>141</v>
      </c>
      <c r="E41" s="22" t="s">
        <v>408</v>
      </c>
      <c r="F41" s="22" t="s">
        <v>143</v>
      </c>
      <c r="G41" s="25"/>
      <c r="H41" s="26">
        <v>1.0</v>
      </c>
      <c r="I41" s="26"/>
      <c r="J41" s="26"/>
      <c r="K41" s="25"/>
      <c r="L41" s="4"/>
      <c r="M41" s="4"/>
      <c r="N41" s="4"/>
      <c r="O41" s="4"/>
      <c r="P41" s="4"/>
      <c r="Q41" s="4"/>
      <c r="R41" s="4"/>
    </row>
    <row r="42" ht="15.75" customHeight="1">
      <c r="B42" s="68">
        <v>36.0</v>
      </c>
      <c r="C42" s="22" t="s">
        <v>144</v>
      </c>
      <c r="D42" s="22" t="s">
        <v>145</v>
      </c>
      <c r="E42" s="22" t="s">
        <v>409</v>
      </c>
      <c r="F42" s="22" t="s">
        <v>147</v>
      </c>
      <c r="G42" s="25"/>
      <c r="H42" s="26">
        <v>1.0</v>
      </c>
      <c r="I42" s="26"/>
      <c r="J42" s="26"/>
      <c r="K42" s="25"/>
      <c r="L42" s="4"/>
      <c r="M42" s="4"/>
      <c r="N42" s="4"/>
      <c r="O42" s="4"/>
      <c r="P42" s="4"/>
      <c r="Q42" s="4"/>
      <c r="R42" s="4"/>
    </row>
    <row r="43" ht="15.75" customHeight="1">
      <c r="A43" s="70"/>
      <c r="B43" s="71">
        <v>37.0</v>
      </c>
      <c r="C43" s="22" t="s">
        <v>148</v>
      </c>
      <c r="D43" s="22" t="s">
        <v>149</v>
      </c>
      <c r="E43" s="22" t="s">
        <v>410</v>
      </c>
      <c r="F43" s="22" t="s">
        <v>322</v>
      </c>
      <c r="G43" s="25"/>
      <c r="H43" s="26"/>
      <c r="I43" s="26"/>
      <c r="J43" s="26"/>
      <c r="K43" s="26">
        <v>1.0</v>
      </c>
      <c r="L43" s="72"/>
      <c r="M43" s="73"/>
      <c r="N43" s="73"/>
      <c r="O43" s="73"/>
      <c r="P43" s="73"/>
      <c r="Q43" s="73"/>
      <c r="R43" s="73"/>
      <c r="S43" s="70"/>
      <c r="T43" s="70"/>
      <c r="U43" s="70"/>
      <c r="V43" s="70"/>
      <c r="W43" s="70"/>
      <c r="X43" s="70"/>
      <c r="Y43" s="70"/>
      <c r="Z43" s="70"/>
    </row>
    <row r="44" ht="15.75" customHeight="1">
      <c r="B44" s="68">
        <v>38.0</v>
      </c>
      <c r="C44" s="22" t="s">
        <v>152</v>
      </c>
      <c r="D44" s="22" t="s">
        <v>153</v>
      </c>
      <c r="E44" s="22" t="s">
        <v>411</v>
      </c>
      <c r="F44" s="22" t="s">
        <v>412</v>
      </c>
      <c r="G44" s="25"/>
      <c r="H44" s="26">
        <v>1.0</v>
      </c>
      <c r="I44" s="26"/>
      <c r="J44" s="26"/>
      <c r="K44" s="25"/>
      <c r="L44" s="4"/>
      <c r="M44" s="4"/>
      <c r="N44" s="4"/>
      <c r="O44" s="4"/>
      <c r="P44" s="4"/>
      <c r="Q44" s="4"/>
      <c r="R44" s="4"/>
    </row>
    <row r="45" ht="15.75" customHeight="1">
      <c r="B45" s="68">
        <v>39.0</v>
      </c>
      <c r="C45" s="22" t="s">
        <v>156</v>
      </c>
      <c r="D45" s="22" t="s">
        <v>157</v>
      </c>
      <c r="E45" s="22" t="s">
        <v>413</v>
      </c>
      <c r="F45" s="22" t="s">
        <v>159</v>
      </c>
      <c r="G45" s="25"/>
      <c r="H45" s="26">
        <v>1.0</v>
      </c>
      <c r="I45" s="26"/>
      <c r="J45" s="26"/>
      <c r="K45" s="25"/>
      <c r="L45" s="4"/>
      <c r="M45" s="4"/>
      <c r="N45" s="4"/>
      <c r="O45" s="4"/>
      <c r="P45" s="4"/>
      <c r="Q45" s="4"/>
      <c r="R45" s="4"/>
    </row>
    <row r="46" ht="15.75" customHeight="1">
      <c r="B46" s="68">
        <v>40.0</v>
      </c>
      <c r="C46" s="22" t="s">
        <v>160</v>
      </c>
      <c r="D46" s="23" t="s">
        <v>161</v>
      </c>
      <c r="E46" s="22" t="s">
        <v>414</v>
      </c>
      <c r="F46" s="22" t="s">
        <v>163</v>
      </c>
      <c r="G46" s="25"/>
      <c r="H46" s="26">
        <v>1.0</v>
      </c>
      <c r="I46" s="26"/>
      <c r="J46" s="26"/>
      <c r="K46" s="25"/>
      <c r="L46" s="4"/>
      <c r="M46" s="4"/>
      <c r="N46" s="4"/>
      <c r="O46" s="4"/>
      <c r="P46" s="4"/>
      <c r="Q46" s="4"/>
      <c r="R46" s="4"/>
    </row>
    <row r="47" ht="15.75" customHeight="1">
      <c r="B47" s="68">
        <v>41.0</v>
      </c>
      <c r="C47" s="22" t="s">
        <v>164</v>
      </c>
      <c r="D47" s="22" t="s">
        <v>165</v>
      </c>
      <c r="E47" s="22" t="s">
        <v>415</v>
      </c>
      <c r="F47" s="22" t="s">
        <v>167</v>
      </c>
      <c r="G47" s="25"/>
      <c r="H47" s="26">
        <v>1.0</v>
      </c>
      <c r="I47" s="26"/>
      <c r="J47" s="26"/>
      <c r="K47" s="25"/>
      <c r="L47" s="4"/>
      <c r="M47" s="4"/>
      <c r="N47" s="4"/>
      <c r="O47" s="4"/>
      <c r="P47" s="4"/>
      <c r="Q47" s="4"/>
      <c r="R47" s="4"/>
    </row>
    <row r="48" ht="15.75" customHeight="1">
      <c r="B48" s="68">
        <v>42.0</v>
      </c>
      <c r="C48" s="22" t="s">
        <v>168</v>
      </c>
      <c r="D48" s="22" t="s">
        <v>169</v>
      </c>
      <c r="E48" s="22" t="s">
        <v>416</v>
      </c>
      <c r="F48" s="22" t="s">
        <v>171</v>
      </c>
      <c r="G48" s="25"/>
      <c r="H48" s="26">
        <v>1.0</v>
      </c>
      <c r="I48" s="26"/>
      <c r="J48" s="26"/>
      <c r="K48" s="25"/>
      <c r="L48" s="4"/>
      <c r="M48" s="4"/>
      <c r="N48" s="4"/>
      <c r="O48" s="4"/>
      <c r="P48" s="4"/>
      <c r="Q48" s="4"/>
      <c r="R48" s="4"/>
    </row>
    <row r="49" ht="15.75" customHeight="1">
      <c r="B49" s="68">
        <v>43.0</v>
      </c>
      <c r="C49" s="22" t="s">
        <v>172</v>
      </c>
      <c r="D49" s="22" t="s">
        <v>173</v>
      </c>
      <c r="E49" s="22" t="s">
        <v>417</v>
      </c>
      <c r="F49" s="22" t="s">
        <v>175</v>
      </c>
      <c r="G49" s="25"/>
      <c r="H49" s="26">
        <v>1.0</v>
      </c>
      <c r="I49" s="26"/>
      <c r="J49" s="26"/>
      <c r="K49" s="25"/>
      <c r="L49" s="4"/>
      <c r="M49" s="4"/>
      <c r="N49" s="4"/>
      <c r="O49" s="4"/>
      <c r="P49" s="4"/>
      <c r="Q49" s="4"/>
      <c r="R49" s="4"/>
    </row>
    <row r="50" ht="15.75" customHeight="1">
      <c r="B50" s="68">
        <v>44.0</v>
      </c>
      <c r="C50" s="22" t="s">
        <v>176</v>
      </c>
      <c r="D50" s="22" t="s">
        <v>177</v>
      </c>
      <c r="E50" s="22" t="s">
        <v>418</v>
      </c>
      <c r="F50" s="22" t="s">
        <v>179</v>
      </c>
      <c r="G50" s="25"/>
      <c r="H50" s="26">
        <v>1.0</v>
      </c>
      <c r="I50" s="26"/>
      <c r="J50" s="26"/>
      <c r="K50" s="25"/>
      <c r="L50" s="4"/>
      <c r="M50" s="4"/>
      <c r="N50" s="4"/>
      <c r="O50" s="4"/>
      <c r="P50" s="4"/>
      <c r="Q50" s="4"/>
      <c r="R50" s="4"/>
    </row>
    <row r="51" ht="15.75" customHeight="1">
      <c r="B51" s="68">
        <v>45.0</v>
      </c>
      <c r="C51" s="22" t="s">
        <v>180</v>
      </c>
      <c r="D51" s="22" t="s">
        <v>181</v>
      </c>
      <c r="E51" s="22" t="s">
        <v>419</v>
      </c>
      <c r="F51" s="22" t="s">
        <v>183</v>
      </c>
      <c r="G51" s="25"/>
      <c r="H51" s="26">
        <v>1.0</v>
      </c>
      <c r="I51" s="26"/>
      <c r="J51" s="26"/>
      <c r="K51" s="25"/>
      <c r="L51" s="4"/>
      <c r="M51" s="4"/>
      <c r="N51" s="4"/>
      <c r="O51" s="4"/>
      <c r="P51" s="4"/>
      <c r="Q51" s="4"/>
      <c r="R51" s="4"/>
    </row>
    <row r="52" ht="15.75" customHeight="1">
      <c r="B52" s="68">
        <v>46.0</v>
      </c>
      <c r="C52" s="22" t="s">
        <v>184</v>
      </c>
      <c r="D52" s="22" t="s">
        <v>185</v>
      </c>
      <c r="E52" s="22" t="s">
        <v>420</v>
      </c>
      <c r="F52" s="22" t="s">
        <v>187</v>
      </c>
      <c r="G52" s="25"/>
      <c r="H52" s="26">
        <v>1.0</v>
      </c>
      <c r="I52" s="26"/>
      <c r="J52" s="26"/>
      <c r="K52" s="25"/>
      <c r="L52" s="4"/>
      <c r="M52" s="4"/>
      <c r="N52" s="4"/>
      <c r="O52" s="4"/>
      <c r="P52" s="4"/>
      <c r="Q52" s="4"/>
      <c r="R52" s="4"/>
    </row>
    <row r="53" ht="15.75" customHeight="1">
      <c r="B53" s="68">
        <v>47.0</v>
      </c>
      <c r="C53" s="22" t="s">
        <v>188</v>
      </c>
      <c r="D53" s="22" t="s">
        <v>189</v>
      </c>
      <c r="E53" s="22" t="s">
        <v>421</v>
      </c>
      <c r="F53" s="22" t="s">
        <v>191</v>
      </c>
      <c r="G53" s="25"/>
      <c r="H53" s="26">
        <v>1.0</v>
      </c>
      <c r="I53" s="26"/>
      <c r="J53" s="26"/>
      <c r="K53" s="25"/>
      <c r="L53" s="4"/>
      <c r="M53" s="4"/>
      <c r="N53" s="4"/>
      <c r="O53" s="4"/>
      <c r="P53" s="4"/>
      <c r="Q53" s="4"/>
      <c r="R53" s="4"/>
    </row>
    <row r="54" ht="15.75" customHeight="1">
      <c r="B54" s="68">
        <v>48.0</v>
      </c>
      <c r="C54" s="22" t="s">
        <v>192</v>
      </c>
      <c r="D54" s="22" t="s">
        <v>193</v>
      </c>
      <c r="E54" s="22" t="s">
        <v>422</v>
      </c>
      <c r="F54" s="22" t="s">
        <v>195</v>
      </c>
      <c r="G54" s="25"/>
      <c r="H54" s="26">
        <v>1.0</v>
      </c>
      <c r="I54" s="26"/>
      <c r="J54" s="26"/>
      <c r="K54" s="25"/>
      <c r="L54" s="4"/>
      <c r="M54" s="4"/>
      <c r="N54" s="4"/>
      <c r="O54" s="4"/>
      <c r="P54" s="4"/>
      <c r="Q54" s="4"/>
      <c r="R54" s="4"/>
    </row>
    <row r="55" ht="15.75" customHeight="1">
      <c r="B55" s="68">
        <v>49.0</v>
      </c>
      <c r="C55" s="22" t="s">
        <v>196</v>
      </c>
      <c r="D55" s="22" t="s">
        <v>197</v>
      </c>
      <c r="E55" s="22" t="s">
        <v>423</v>
      </c>
      <c r="F55" s="22" t="s">
        <v>199</v>
      </c>
      <c r="G55" s="25"/>
      <c r="H55" s="26">
        <v>1.0</v>
      </c>
      <c r="I55" s="26"/>
      <c r="J55" s="26"/>
      <c r="K55" s="25"/>
      <c r="L55" s="4"/>
      <c r="M55" s="4"/>
      <c r="N55" s="4"/>
      <c r="O55" s="4"/>
      <c r="P55" s="4"/>
      <c r="Q55" s="4"/>
      <c r="R55" s="4"/>
    </row>
    <row r="56" ht="15.75" customHeight="1">
      <c r="B56" s="68">
        <v>50.0</v>
      </c>
      <c r="C56" s="22" t="s">
        <v>200</v>
      </c>
      <c r="D56" s="22" t="s">
        <v>201</v>
      </c>
      <c r="E56" s="22" t="s">
        <v>424</v>
      </c>
      <c r="F56" s="22" t="s">
        <v>203</v>
      </c>
      <c r="G56" s="25"/>
      <c r="H56" s="26">
        <v>1.0</v>
      </c>
      <c r="I56" s="26"/>
      <c r="J56" s="26"/>
      <c r="K56" s="25"/>
      <c r="L56" s="4"/>
      <c r="M56" s="4"/>
      <c r="N56" s="4"/>
      <c r="O56" s="4"/>
      <c r="P56" s="4"/>
      <c r="Q56" s="4"/>
      <c r="R56" s="4"/>
    </row>
    <row r="57" ht="15.75" customHeight="1">
      <c r="B57" s="68">
        <v>51.0</v>
      </c>
      <c r="C57" s="22" t="s">
        <v>204</v>
      </c>
      <c r="D57" s="22" t="s">
        <v>205</v>
      </c>
      <c r="E57" s="22" t="s">
        <v>425</v>
      </c>
      <c r="F57" s="22" t="s">
        <v>426</v>
      </c>
      <c r="G57" s="25"/>
      <c r="H57" s="26">
        <v>1.0</v>
      </c>
      <c r="I57" s="26"/>
      <c r="J57" s="26"/>
      <c r="K57" s="25"/>
      <c r="L57" s="4"/>
      <c r="M57" s="4"/>
      <c r="N57" s="4"/>
      <c r="O57" s="4"/>
      <c r="P57" s="4"/>
      <c r="Q57" s="4"/>
      <c r="R57" s="4"/>
    </row>
    <row r="58" ht="15.75" customHeight="1">
      <c r="B58" s="68">
        <v>52.0</v>
      </c>
      <c r="C58" s="22" t="s">
        <v>208</v>
      </c>
      <c r="D58" s="22" t="s">
        <v>209</v>
      </c>
      <c r="E58" s="22" t="s">
        <v>427</v>
      </c>
      <c r="F58" s="22" t="s">
        <v>211</v>
      </c>
      <c r="G58" s="25"/>
      <c r="H58" s="26">
        <v>1.0</v>
      </c>
      <c r="I58" s="26"/>
      <c r="J58" s="26"/>
      <c r="K58" s="25"/>
      <c r="L58" s="4"/>
      <c r="M58" s="4"/>
      <c r="N58" s="4"/>
      <c r="O58" s="4"/>
      <c r="P58" s="4"/>
      <c r="Q58" s="4"/>
      <c r="R58" s="4"/>
    </row>
    <row r="59" ht="15.75" customHeight="1">
      <c r="B59" s="68">
        <v>53.0</v>
      </c>
      <c r="C59" s="22" t="s">
        <v>212</v>
      </c>
      <c r="D59" s="22" t="s">
        <v>213</v>
      </c>
      <c r="E59" s="22" t="s">
        <v>428</v>
      </c>
      <c r="F59" s="22" t="s">
        <v>215</v>
      </c>
      <c r="G59" s="25"/>
      <c r="H59" s="26">
        <v>1.0</v>
      </c>
      <c r="I59" s="26"/>
      <c r="J59" s="26"/>
      <c r="K59" s="25"/>
      <c r="L59" s="4"/>
      <c r="M59" s="4"/>
      <c r="N59" s="4"/>
      <c r="O59" s="4"/>
      <c r="P59" s="4"/>
      <c r="Q59" s="4"/>
      <c r="R59" s="4"/>
    </row>
    <row r="60" ht="15.75" customHeight="1">
      <c r="B60" s="68">
        <v>54.0</v>
      </c>
      <c r="C60" s="22" t="s">
        <v>216</v>
      </c>
      <c r="D60" s="22" t="s">
        <v>217</v>
      </c>
      <c r="E60" s="22" t="s">
        <v>429</v>
      </c>
      <c r="F60" s="22" t="s">
        <v>219</v>
      </c>
      <c r="G60" s="25"/>
      <c r="H60" s="26">
        <v>1.0</v>
      </c>
      <c r="I60" s="26"/>
      <c r="J60" s="26"/>
      <c r="K60" s="25"/>
      <c r="L60" s="4"/>
      <c r="M60" s="4"/>
      <c r="N60" s="4"/>
      <c r="O60" s="4"/>
      <c r="P60" s="4"/>
      <c r="Q60" s="4"/>
      <c r="R60" s="4"/>
    </row>
    <row r="61" ht="15.75" customHeight="1">
      <c r="B61" s="68">
        <v>55.0</v>
      </c>
      <c r="C61" s="22" t="s">
        <v>220</v>
      </c>
      <c r="D61" s="22" t="s">
        <v>221</v>
      </c>
      <c r="E61" s="22" t="s">
        <v>430</v>
      </c>
      <c r="F61" s="22" t="s">
        <v>223</v>
      </c>
      <c r="G61" s="25"/>
      <c r="H61" s="26">
        <v>1.0</v>
      </c>
      <c r="I61" s="26"/>
      <c r="J61" s="26"/>
      <c r="K61" s="25"/>
      <c r="L61" s="4"/>
      <c r="M61" s="4"/>
      <c r="N61" s="4"/>
      <c r="O61" s="4"/>
      <c r="P61" s="4"/>
      <c r="Q61" s="4"/>
      <c r="R61" s="4"/>
    </row>
    <row r="62" ht="15.75" customHeight="1">
      <c r="B62" s="68">
        <v>56.0</v>
      </c>
      <c r="C62" s="22" t="s">
        <v>224</v>
      </c>
      <c r="D62" s="22" t="s">
        <v>225</v>
      </c>
      <c r="E62" s="22" t="s">
        <v>431</v>
      </c>
      <c r="F62" s="22" t="s">
        <v>351</v>
      </c>
      <c r="G62" s="25"/>
      <c r="H62" s="26">
        <v>1.0</v>
      </c>
      <c r="I62" s="26"/>
      <c r="J62" s="26"/>
      <c r="K62" s="25"/>
      <c r="L62" s="4"/>
      <c r="M62" s="4"/>
      <c r="N62" s="4"/>
      <c r="O62" s="4"/>
      <c r="P62" s="4"/>
      <c r="Q62" s="4"/>
      <c r="R62" s="4"/>
    </row>
    <row r="63" ht="15.75" customHeight="1">
      <c r="B63" s="74">
        <v>57.0</v>
      </c>
      <c r="C63" s="22" t="s">
        <v>227</v>
      </c>
      <c r="D63" s="22" t="s">
        <v>228</v>
      </c>
      <c r="E63" s="22" t="s">
        <v>432</v>
      </c>
      <c r="F63" s="22" t="s">
        <v>230</v>
      </c>
      <c r="G63" s="25"/>
      <c r="H63" s="49">
        <v>1.0</v>
      </c>
      <c r="I63" s="25"/>
      <c r="J63" s="25"/>
      <c r="K63" s="25"/>
      <c r="L63" s="4"/>
      <c r="M63" s="4"/>
      <c r="N63" s="4"/>
      <c r="O63" s="4"/>
      <c r="P63" s="4"/>
      <c r="Q63" s="4"/>
      <c r="R63" s="4"/>
    </row>
    <row r="64" ht="15.75" customHeight="1">
      <c r="B64" s="63"/>
      <c r="C64" s="22" t="s">
        <v>231</v>
      </c>
      <c r="D64" s="22" t="s">
        <v>232</v>
      </c>
      <c r="E64" s="22" t="s">
        <v>433</v>
      </c>
      <c r="F64" s="22" t="s">
        <v>234</v>
      </c>
      <c r="G64" s="25"/>
      <c r="H64" s="26">
        <v>1.0</v>
      </c>
      <c r="I64" s="26"/>
      <c r="J64" s="26"/>
      <c r="K64" s="25"/>
      <c r="L64" s="4"/>
      <c r="M64" s="4"/>
      <c r="N64" s="4"/>
      <c r="O64" s="4"/>
      <c r="P64" s="4"/>
      <c r="Q64" s="4"/>
      <c r="R64" s="4"/>
    </row>
    <row r="65" ht="15.75" customHeight="1">
      <c r="B65" s="67">
        <v>58.0</v>
      </c>
      <c r="C65" s="22" t="s">
        <v>235</v>
      </c>
      <c r="D65" s="22" t="s">
        <v>236</v>
      </c>
      <c r="E65" s="22" t="s">
        <v>434</v>
      </c>
      <c r="F65" s="22" t="s">
        <v>238</v>
      </c>
      <c r="G65" s="25"/>
      <c r="H65" s="26">
        <v>1.0</v>
      </c>
      <c r="I65" s="26"/>
      <c r="J65" s="26"/>
      <c r="K65" s="25"/>
      <c r="L65" s="4"/>
      <c r="M65" s="4"/>
      <c r="N65" s="4"/>
      <c r="O65" s="4"/>
      <c r="P65" s="4"/>
      <c r="Q65" s="4"/>
      <c r="R65" s="4"/>
    </row>
    <row r="66" ht="15.75" customHeight="1">
      <c r="B66" s="68">
        <v>59.0</v>
      </c>
      <c r="C66" s="22" t="s">
        <v>239</v>
      </c>
      <c r="D66" s="22" t="s">
        <v>240</v>
      </c>
      <c r="E66" s="22" t="s">
        <v>435</v>
      </c>
      <c r="F66" s="22" t="s">
        <v>242</v>
      </c>
      <c r="G66" s="25"/>
      <c r="H66" s="26">
        <v>1.0</v>
      </c>
      <c r="I66" s="26"/>
      <c r="J66" s="26"/>
      <c r="K66" s="25"/>
      <c r="L66" s="4"/>
      <c r="M66" s="4"/>
      <c r="N66" s="4"/>
      <c r="O66" s="4"/>
      <c r="P66" s="4"/>
      <c r="Q66" s="4"/>
      <c r="R66" s="4"/>
    </row>
    <row r="67" ht="15.75" customHeight="1">
      <c r="B67" s="68">
        <v>60.0</v>
      </c>
      <c r="C67" s="22" t="s">
        <v>243</v>
      </c>
      <c r="D67" s="22" t="s">
        <v>244</v>
      </c>
      <c r="E67" s="22" t="s">
        <v>436</v>
      </c>
      <c r="F67" s="22" t="s">
        <v>246</v>
      </c>
      <c r="G67" s="25"/>
      <c r="H67" s="26">
        <v>1.0</v>
      </c>
      <c r="I67" s="26"/>
      <c r="J67" s="26"/>
      <c r="K67" s="25"/>
      <c r="L67" s="4"/>
      <c r="M67" s="4"/>
      <c r="N67" s="4"/>
      <c r="O67" s="4"/>
      <c r="P67" s="4"/>
      <c r="Q67" s="4"/>
      <c r="R67" s="4"/>
    </row>
    <row r="68" ht="15.75" customHeight="1">
      <c r="B68" s="68">
        <v>61.0</v>
      </c>
      <c r="C68" s="22" t="s">
        <v>247</v>
      </c>
      <c r="D68" s="22" t="s">
        <v>248</v>
      </c>
      <c r="E68" s="22" t="s">
        <v>437</v>
      </c>
      <c r="F68" s="22" t="s">
        <v>438</v>
      </c>
      <c r="G68" s="25"/>
      <c r="H68" s="26"/>
      <c r="I68" s="26"/>
      <c r="J68" s="26"/>
      <c r="K68" s="26">
        <v>1.0</v>
      </c>
      <c r="L68" s="4"/>
      <c r="M68" s="4"/>
      <c r="N68" s="4"/>
      <c r="O68" s="4"/>
      <c r="P68" s="4"/>
      <c r="Q68" s="4"/>
      <c r="R68" s="4"/>
    </row>
    <row r="69" ht="15.75" customHeight="1">
      <c r="B69" s="68">
        <v>62.0</v>
      </c>
      <c r="C69" s="22" t="s">
        <v>250</v>
      </c>
      <c r="D69" s="22" t="s">
        <v>251</v>
      </c>
      <c r="E69" s="22" t="s">
        <v>439</v>
      </c>
      <c r="F69" s="22" t="s">
        <v>253</v>
      </c>
      <c r="G69" s="25"/>
      <c r="H69" s="26">
        <v>1.0</v>
      </c>
      <c r="I69" s="26"/>
      <c r="J69" s="26"/>
      <c r="K69" s="25"/>
      <c r="L69" s="4"/>
      <c r="M69" s="4"/>
      <c r="N69" s="4"/>
      <c r="O69" s="4"/>
      <c r="P69" s="4"/>
      <c r="Q69" s="4"/>
      <c r="R69" s="4"/>
    </row>
    <row r="70" ht="15.75" customHeight="1">
      <c r="B70" s="68">
        <v>63.0</v>
      </c>
      <c r="C70" s="22" t="s">
        <v>254</v>
      </c>
      <c r="D70" s="22" t="s">
        <v>255</v>
      </c>
      <c r="E70" s="22" t="s">
        <v>440</v>
      </c>
      <c r="F70" s="22" t="s">
        <v>257</v>
      </c>
      <c r="G70" s="25"/>
      <c r="H70" s="26">
        <v>1.0</v>
      </c>
      <c r="I70" s="26"/>
      <c r="J70" s="26"/>
      <c r="K70" s="25"/>
      <c r="L70" s="4"/>
      <c r="M70" s="4"/>
      <c r="N70" s="4"/>
      <c r="O70" s="4"/>
      <c r="P70" s="4"/>
      <c r="Q70" s="4"/>
      <c r="R70" s="4"/>
    </row>
    <row r="71" ht="15.75" customHeight="1">
      <c r="B71" s="68">
        <v>64.0</v>
      </c>
      <c r="C71" s="22" t="s">
        <v>258</v>
      </c>
      <c r="D71" s="22" t="s">
        <v>259</v>
      </c>
      <c r="E71" s="22" t="s">
        <v>441</v>
      </c>
      <c r="F71" s="22" t="s">
        <v>261</v>
      </c>
      <c r="G71" s="25"/>
      <c r="H71" s="26">
        <v>1.0</v>
      </c>
      <c r="I71" s="26"/>
      <c r="J71" s="26"/>
      <c r="K71" s="25"/>
      <c r="L71" s="4"/>
      <c r="M71" s="4"/>
      <c r="N71" s="4"/>
      <c r="O71" s="4"/>
      <c r="P71" s="4"/>
      <c r="Q71" s="4"/>
      <c r="R71" s="4"/>
    </row>
    <row r="72" ht="15.75" customHeight="1">
      <c r="B72" s="75"/>
      <c r="C72" s="76" t="s">
        <v>262</v>
      </c>
      <c r="D72" s="41"/>
      <c r="E72" s="77"/>
      <c r="F72" s="78"/>
      <c r="G72" s="79"/>
      <c r="H72" s="41">
        <f t="shared" ref="H72:K72" si="1">SUM(H5:H71)</f>
        <v>63</v>
      </c>
      <c r="I72" s="41">
        <f t="shared" si="1"/>
        <v>0</v>
      </c>
      <c r="J72" s="41">
        <f t="shared" si="1"/>
        <v>0</v>
      </c>
      <c r="K72" s="42">
        <f t="shared" si="1"/>
        <v>3</v>
      </c>
      <c r="L72" s="4"/>
      <c r="M72" s="4"/>
      <c r="N72" s="4"/>
      <c r="O72" s="4"/>
      <c r="P72" s="4"/>
      <c r="Q72" s="4"/>
      <c r="R72" s="4"/>
    </row>
    <row r="73" ht="15.75" customHeight="1">
      <c r="B73" s="1"/>
      <c r="D73" s="6"/>
      <c r="F73" s="4"/>
      <c r="G73" s="5"/>
      <c r="L73" s="4"/>
      <c r="M73" s="4"/>
      <c r="N73" s="4"/>
      <c r="O73" s="4"/>
      <c r="P73" s="4"/>
      <c r="Q73" s="4"/>
      <c r="R73" s="4"/>
    </row>
    <row r="74" ht="15.75" customHeight="1">
      <c r="B74" s="1"/>
      <c r="D74" s="6"/>
      <c r="F74" s="4"/>
      <c r="G74" s="5"/>
      <c r="L74" s="4"/>
      <c r="M74" s="4"/>
      <c r="N74" s="4"/>
      <c r="O74" s="4"/>
      <c r="P74" s="4"/>
      <c r="Q74" s="4"/>
      <c r="R74" s="4"/>
    </row>
    <row r="75" ht="15.75" customHeight="1">
      <c r="B75" s="1"/>
      <c r="D75" s="6"/>
      <c r="F75" s="4"/>
      <c r="G75" s="5"/>
      <c r="H75" s="37"/>
      <c r="I75" s="43"/>
      <c r="L75" s="4"/>
      <c r="M75" s="4"/>
      <c r="N75" s="4"/>
      <c r="O75" s="4"/>
      <c r="P75" s="4"/>
      <c r="Q75" s="4"/>
      <c r="R75" s="4"/>
    </row>
    <row r="76" ht="15.75" customHeight="1">
      <c r="B76" s="1"/>
      <c r="D76" s="6"/>
      <c r="F76" s="4"/>
      <c r="G76" s="5"/>
      <c r="L76" s="4"/>
      <c r="M76" s="4"/>
      <c r="N76" s="4"/>
      <c r="O76" s="4"/>
      <c r="P76" s="4"/>
      <c r="Q76" s="4"/>
      <c r="R76" s="4"/>
    </row>
    <row r="77" ht="15.75" customHeight="1">
      <c r="B77" s="1"/>
      <c r="D77" s="6"/>
      <c r="F77" s="4"/>
      <c r="G77" s="5"/>
      <c r="L77" s="4"/>
      <c r="M77" s="4"/>
      <c r="N77" s="4"/>
      <c r="O77" s="4"/>
      <c r="P77" s="4"/>
      <c r="Q77" s="4"/>
      <c r="R77" s="4"/>
    </row>
    <row r="78" ht="15.75" customHeight="1">
      <c r="B78" s="1"/>
      <c r="D78" s="6"/>
      <c r="F78" s="4"/>
      <c r="G78" s="5"/>
      <c r="L78" s="4"/>
      <c r="M78" s="4"/>
      <c r="N78" s="4"/>
      <c r="O78" s="4"/>
      <c r="P78" s="4"/>
      <c r="Q78" s="4"/>
      <c r="R78" s="4"/>
    </row>
    <row r="79" ht="15.75" customHeight="1">
      <c r="B79" s="1"/>
      <c r="D79" s="6"/>
      <c r="F79" s="4"/>
      <c r="G79" s="5"/>
      <c r="L79" s="4"/>
      <c r="M79" s="4"/>
      <c r="N79" s="4"/>
      <c r="O79" s="4"/>
      <c r="P79" s="4"/>
      <c r="Q79" s="4"/>
      <c r="R79" s="4"/>
    </row>
    <row r="80" ht="15.75" customHeight="1">
      <c r="B80" s="1"/>
      <c r="D80" s="6"/>
      <c r="F80" s="4"/>
      <c r="G80" s="5"/>
      <c r="L80" s="4"/>
      <c r="M80" s="4"/>
      <c r="N80" s="4"/>
      <c r="O80" s="4"/>
      <c r="P80" s="4"/>
      <c r="Q80" s="4"/>
      <c r="R80" s="4"/>
    </row>
    <row r="81" ht="15.75" customHeight="1">
      <c r="B81" s="1"/>
      <c r="D81" s="6"/>
      <c r="F81" s="4"/>
      <c r="G81" s="5"/>
      <c r="L81" s="4"/>
      <c r="M81" s="4"/>
      <c r="N81" s="4"/>
      <c r="O81" s="4"/>
      <c r="P81" s="4"/>
      <c r="Q81" s="4"/>
      <c r="R81" s="4"/>
    </row>
    <row r="82" ht="14.25" customHeight="1">
      <c r="B82" s="1"/>
      <c r="D82" s="6"/>
      <c r="F82" s="4"/>
      <c r="G82" s="5"/>
      <c r="L82" s="4"/>
      <c r="M82" s="4"/>
      <c r="N82" s="4"/>
      <c r="O82" s="4"/>
      <c r="P82" s="4"/>
      <c r="Q82" s="4"/>
      <c r="R82" s="4"/>
    </row>
    <row r="83" ht="15.75" customHeight="1">
      <c r="B83" s="1"/>
      <c r="D83" s="6"/>
      <c r="F83" s="4"/>
      <c r="G83" s="5"/>
      <c r="L83" s="4"/>
      <c r="M83" s="4"/>
      <c r="N83" s="4"/>
      <c r="O83" s="4"/>
      <c r="P83" s="4"/>
      <c r="Q83" s="4"/>
      <c r="R83" s="4"/>
    </row>
    <row r="84" ht="15.75" customHeight="1">
      <c r="B84" s="1"/>
      <c r="D84" s="6"/>
      <c r="F84" s="4"/>
      <c r="G84" s="5"/>
      <c r="L84" s="4"/>
      <c r="M84" s="4"/>
      <c r="N84" s="4"/>
      <c r="O84" s="4"/>
      <c r="P84" s="4"/>
      <c r="Q84" s="4"/>
      <c r="R84" s="4"/>
    </row>
    <row r="85" ht="15.75" customHeight="1">
      <c r="B85" s="1"/>
      <c r="D85" s="6"/>
      <c r="F85" s="4"/>
      <c r="G85" s="5"/>
      <c r="L85" s="4"/>
      <c r="M85" s="4"/>
      <c r="N85" s="4"/>
      <c r="O85" s="4"/>
      <c r="P85" s="4"/>
      <c r="Q85" s="4"/>
      <c r="R85" s="4"/>
    </row>
    <row r="86" ht="15.75" customHeight="1">
      <c r="B86" s="1"/>
      <c r="D86" s="6"/>
      <c r="F86" s="4"/>
      <c r="G86" s="5"/>
      <c r="L86" s="4"/>
      <c r="M86" s="4"/>
      <c r="N86" s="4"/>
      <c r="O86" s="4"/>
      <c r="P86" s="4"/>
      <c r="Q86" s="4"/>
      <c r="R86" s="4"/>
    </row>
    <row r="87" ht="15.75" customHeight="1">
      <c r="B87" s="1"/>
      <c r="D87" s="6"/>
      <c r="F87" s="4"/>
      <c r="G87" s="5"/>
      <c r="L87" s="4"/>
      <c r="M87" s="4"/>
      <c r="N87" s="4"/>
      <c r="O87" s="4"/>
      <c r="P87" s="4"/>
      <c r="Q87" s="4"/>
      <c r="R87" s="4"/>
    </row>
    <row r="88" ht="15.75" customHeight="1">
      <c r="B88" s="1"/>
      <c r="D88" s="6"/>
      <c r="F88" s="4"/>
      <c r="G88" s="5"/>
      <c r="L88" s="4"/>
      <c r="M88" s="4"/>
      <c r="N88" s="4"/>
      <c r="O88" s="4"/>
      <c r="P88" s="4"/>
      <c r="Q88" s="4"/>
      <c r="R88" s="4"/>
    </row>
    <row r="89" ht="15.75" customHeight="1">
      <c r="B89" s="1"/>
      <c r="D89" s="6"/>
      <c r="F89" s="4"/>
      <c r="G89" s="5"/>
      <c r="L89" s="4"/>
      <c r="M89" s="4"/>
      <c r="N89" s="4"/>
      <c r="O89" s="4"/>
      <c r="P89" s="4"/>
      <c r="Q89" s="4"/>
      <c r="R89" s="4"/>
    </row>
    <row r="90" ht="15.75" customHeight="1">
      <c r="B90" s="1"/>
      <c r="D90" s="6"/>
      <c r="F90" s="4"/>
      <c r="G90" s="5"/>
      <c r="L90" s="4"/>
      <c r="M90" s="4"/>
      <c r="N90" s="4"/>
      <c r="O90" s="4"/>
      <c r="P90" s="4"/>
      <c r="Q90" s="4"/>
      <c r="R90" s="4"/>
    </row>
    <row r="91" ht="15.75" customHeight="1">
      <c r="B91" s="1"/>
      <c r="D91" s="6"/>
      <c r="F91" s="4"/>
      <c r="G91" s="5"/>
      <c r="L91" s="4"/>
      <c r="M91" s="4"/>
      <c r="N91" s="4"/>
      <c r="O91" s="4"/>
      <c r="P91" s="4"/>
      <c r="Q91" s="4"/>
      <c r="R91" s="4"/>
    </row>
    <row r="92" ht="15.75" customHeight="1">
      <c r="B92" s="1"/>
      <c r="D92" s="6"/>
      <c r="F92" s="4"/>
      <c r="G92" s="5"/>
      <c r="L92" s="4"/>
      <c r="M92" s="4"/>
      <c r="N92" s="4"/>
      <c r="O92" s="4"/>
      <c r="P92" s="4"/>
      <c r="Q92" s="4"/>
      <c r="R92" s="4"/>
    </row>
    <row r="93" ht="14.25" customHeight="1">
      <c r="B93" s="1"/>
      <c r="D93" s="6"/>
      <c r="F93" s="4"/>
      <c r="G93" s="5"/>
      <c r="L93" s="4"/>
      <c r="M93" s="4"/>
      <c r="N93" s="4"/>
      <c r="O93" s="4"/>
      <c r="P93" s="4"/>
      <c r="Q93" s="4"/>
      <c r="R93" s="4"/>
    </row>
    <row r="94" ht="15.75" customHeight="1">
      <c r="B94" s="1"/>
      <c r="D94" s="6"/>
      <c r="F94" s="4"/>
      <c r="G94" s="5"/>
      <c r="L94" s="4"/>
      <c r="M94" s="4"/>
      <c r="N94" s="4"/>
      <c r="O94" s="4"/>
      <c r="P94" s="4"/>
      <c r="Q94" s="4"/>
      <c r="R94" s="4"/>
    </row>
    <row r="95" ht="15.75" customHeight="1">
      <c r="B95" s="1"/>
      <c r="D95" s="6"/>
      <c r="F95" s="4"/>
      <c r="G95" s="5"/>
      <c r="L95" s="4"/>
      <c r="M95" s="4"/>
      <c r="N95" s="4"/>
      <c r="O95" s="4"/>
      <c r="P95" s="4"/>
      <c r="Q95" s="4"/>
      <c r="R95" s="4"/>
    </row>
    <row r="96" ht="15.75" customHeight="1">
      <c r="B96" s="1"/>
      <c r="D96" s="6"/>
      <c r="F96" s="4"/>
      <c r="G96" s="5"/>
      <c r="L96" s="4"/>
      <c r="M96" s="4"/>
      <c r="N96" s="4"/>
      <c r="O96" s="4"/>
      <c r="P96" s="4"/>
      <c r="Q96" s="4"/>
      <c r="R96" s="4"/>
    </row>
    <row r="97" ht="15.75" customHeight="1">
      <c r="B97" s="1"/>
      <c r="D97" s="6"/>
      <c r="F97" s="4"/>
      <c r="G97" s="5"/>
      <c r="L97" s="4"/>
      <c r="M97" s="4"/>
      <c r="N97" s="4"/>
      <c r="O97" s="4"/>
      <c r="P97" s="4"/>
      <c r="Q97" s="4"/>
      <c r="R97" s="4"/>
    </row>
    <row r="98" ht="15.75" customHeight="1">
      <c r="B98" s="1"/>
      <c r="D98" s="6"/>
      <c r="F98" s="4"/>
      <c r="G98" s="5"/>
      <c r="L98" s="4"/>
      <c r="M98" s="4"/>
      <c r="N98" s="4"/>
      <c r="O98" s="4"/>
      <c r="P98" s="4"/>
      <c r="Q98" s="4"/>
      <c r="R98" s="4"/>
    </row>
    <row r="99" ht="15.75" customHeight="1">
      <c r="B99" s="1"/>
      <c r="D99" s="6"/>
      <c r="F99" s="4"/>
      <c r="G99" s="5"/>
      <c r="L99" s="4"/>
      <c r="M99" s="4"/>
      <c r="N99" s="4"/>
      <c r="O99" s="4"/>
      <c r="P99" s="4"/>
      <c r="Q99" s="4"/>
      <c r="R99" s="4"/>
    </row>
    <row r="100" ht="15.75" customHeight="1">
      <c r="B100" s="1"/>
      <c r="D100" s="6"/>
      <c r="F100" s="4"/>
      <c r="G100" s="5"/>
      <c r="L100" s="4"/>
      <c r="M100" s="4"/>
      <c r="N100" s="4"/>
      <c r="O100" s="4"/>
      <c r="P100" s="4"/>
      <c r="Q100" s="4"/>
      <c r="R100" s="4"/>
    </row>
    <row r="101" ht="15.75" customHeight="1">
      <c r="B101" s="1"/>
      <c r="D101" s="6"/>
      <c r="F101" s="4"/>
      <c r="G101" s="5"/>
      <c r="L101" s="4"/>
      <c r="M101" s="4"/>
      <c r="N101" s="4"/>
      <c r="O101" s="4"/>
      <c r="P101" s="4"/>
      <c r="Q101" s="4"/>
      <c r="R101" s="4"/>
    </row>
    <row r="102" ht="15.75" customHeight="1">
      <c r="B102" s="1"/>
      <c r="D102" s="6"/>
      <c r="F102" s="4"/>
      <c r="G102" s="5"/>
      <c r="L102" s="4"/>
      <c r="M102" s="4"/>
      <c r="N102" s="4"/>
      <c r="O102" s="4"/>
      <c r="P102" s="4"/>
      <c r="Q102" s="4"/>
      <c r="R102" s="4"/>
    </row>
    <row r="103" ht="15.75" customHeight="1">
      <c r="B103" s="1"/>
      <c r="D103" s="6"/>
      <c r="F103" s="4"/>
      <c r="G103" s="5"/>
      <c r="L103" s="4"/>
      <c r="M103" s="4"/>
      <c r="N103" s="4"/>
      <c r="O103" s="4"/>
      <c r="P103" s="4"/>
      <c r="Q103" s="4"/>
      <c r="R103" s="4"/>
    </row>
    <row r="104" ht="15.75" customHeight="1">
      <c r="B104" s="1"/>
      <c r="D104" s="6"/>
      <c r="F104" s="4"/>
      <c r="G104" s="5"/>
      <c r="L104" s="4"/>
      <c r="M104" s="4"/>
      <c r="N104" s="4"/>
      <c r="O104" s="4"/>
      <c r="P104" s="4"/>
      <c r="Q104" s="4"/>
      <c r="R104" s="4"/>
    </row>
    <row r="105" ht="15.75" customHeight="1">
      <c r="B105" s="1"/>
      <c r="D105" s="6"/>
      <c r="F105" s="4"/>
      <c r="G105" s="5"/>
      <c r="L105" s="4"/>
      <c r="M105" s="4"/>
      <c r="N105" s="4"/>
      <c r="O105" s="4"/>
      <c r="P105" s="4"/>
      <c r="Q105" s="4"/>
      <c r="R105" s="4"/>
    </row>
    <row r="106" ht="15.75" customHeight="1">
      <c r="B106" s="1"/>
      <c r="D106" s="6"/>
      <c r="F106" s="4"/>
      <c r="G106" s="5"/>
      <c r="L106" s="4"/>
      <c r="M106" s="4"/>
      <c r="N106" s="4"/>
      <c r="O106" s="4"/>
      <c r="P106" s="4"/>
      <c r="Q106" s="4"/>
      <c r="R106" s="4"/>
    </row>
    <row r="107" ht="15.75" customHeight="1">
      <c r="B107" s="1"/>
      <c r="D107" s="6"/>
      <c r="F107" s="4"/>
      <c r="G107" s="5"/>
      <c r="L107" s="4"/>
      <c r="M107" s="4"/>
      <c r="N107" s="4"/>
      <c r="O107" s="4"/>
      <c r="P107" s="4"/>
      <c r="Q107" s="4"/>
      <c r="R107" s="4"/>
    </row>
    <row r="108" ht="15.75" customHeight="1">
      <c r="B108" s="1"/>
      <c r="D108" s="6"/>
      <c r="F108" s="4"/>
      <c r="G108" s="5"/>
      <c r="L108" s="4"/>
      <c r="M108" s="4"/>
      <c r="N108" s="4"/>
      <c r="O108" s="4"/>
      <c r="P108" s="4"/>
      <c r="Q108" s="4"/>
      <c r="R108" s="4"/>
    </row>
    <row r="109" ht="15.75" customHeight="1">
      <c r="B109" s="1"/>
      <c r="D109" s="6"/>
      <c r="F109" s="4"/>
      <c r="G109" s="5"/>
      <c r="L109" s="4"/>
      <c r="M109" s="4"/>
      <c r="N109" s="4"/>
      <c r="O109" s="4"/>
      <c r="P109" s="4"/>
      <c r="Q109" s="4"/>
      <c r="R109" s="4"/>
    </row>
    <row r="110" ht="15.75" customHeight="1">
      <c r="B110" s="1"/>
      <c r="D110" s="6"/>
      <c r="F110" s="4"/>
      <c r="G110" s="5"/>
      <c r="L110" s="4"/>
      <c r="M110" s="4"/>
      <c r="N110" s="4"/>
      <c r="O110" s="4"/>
      <c r="P110" s="4"/>
      <c r="Q110" s="4"/>
      <c r="R110" s="4"/>
    </row>
    <row r="111" ht="15.75" customHeight="1">
      <c r="B111" s="1"/>
      <c r="D111" s="6"/>
      <c r="F111" s="4"/>
      <c r="G111" s="5"/>
      <c r="L111" s="4"/>
      <c r="M111" s="4"/>
      <c r="N111" s="4"/>
      <c r="O111" s="4"/>
      <c r="P111" s="4"/>
      <c r="Q111" s="4"/>
      <c r="R111" s="4"/>
    </row>
    <row r="112" ht="15.75" customHeight="1">
      <c r="B112" s="1"/>
      <c r="D112" s="6"/>
      <c r="F112" s="4"/>
      <c r="G112" s="5"/>
      <c r="L112" s="4"/>
      <c r="M112" s="4"/>
      <c r="N112" s="4"/>
      <c r="O112" s="4"/>
      <c r="P112" s="4"/>
      <c r="Q112" s="4"/>
      <c r="R112" s="4"/>
    </row>
    <row r="113" ht="15.75" customHeight="1">
      <c r="B113" s="1"/>
      <c r="D113" s="6"/>
      <c r="F113" s="4"/>
      <c r="G113" s="5"/>
      <c r="L113" s="4"/>
      <c r="M113" s="4"/>
      <c r="N113" s="4"/>
      <c r="O113" s="4"/>
      <c r="P113" s="4"/>
      <c r="Q113" s="4"/>
      <c r="R113" s="4"/>
    </row>
    <row r="114" ht="15.75" customHeight="1">
      <c r="B114" s="1"/>
      <c r="D114" s="6"/>
      <c r="F114" s="4"/>
      <c r="G114" s="5"/>
      <c r="L114" s="4"/>
      <c r="M114" s="4"/>
      <c r="N114" s="4"/>
      <c r="O114" s="4"/>
      <c r="P114" s="4"/>
      <c r="Q114" s="4"/>
      <c r="R114" s="4"/>
    </row>
    <row r="115" ht="15.75" customHeight="1">
      <c r="B115" s="1"/>
      <c r="D115" s="6"/>
      <c r="F115" s="4"/>
      <c r="G115" s="5"/>
      <c r="L115" s="4"/>
      <c r="M115" s="4"/>
      <c r="N115" s="4"/>
      <c r="O115" s="4"/>
      <c r="P115" s="4"/>
      <c r="Q115" s="4"/>
      <c r="R115" s="4"/>
    </row>
    <row r="116" ht="15.75" customHeight="1">
      <c r="B116" s="1"/>
      <c r="D116" s="6"/>
      <c r="F116" s="4"/>
      <c r="G116" s="5"/>
      <c r="L116" s="4"/>
      <c r="M116" s="4"/>
      <c r="N116" s="4"/>
      <c r="O116" s="4"/>
      <c r="P116" s="4"/>
      <c r="Q116" s="4"/>
      <c r="R116" s="4"/>
    </row>
    <row r="117" ht="15.75" customHeight="1">
      <c r="B117" s="1"/>
      <c r="D117" s="6"/>
      <c r="F117" s="4"/>
      <c r="G117" s="5"/>
      <c r="L117" s="4"/>
      <c r="M117" s="4"/>
      <c r="N117" s="4"/>
      <c r="O117" s="4"/>
      <c r="P117" s="4"/>
      <c r="Q117" s="4"/>
      <c r="R117" s="4"/>
    </row>
    <row r="118" ht="15.75" customHeight="1">
      <c r="B118" s="1"/>
      <c r="D118" s="6"/>
      <c r="F118" s="4"/>
      <c r="G118" s="5"/>
      <c r="L118" s="4"/>
      <c r="M118" s="4"/>
      <c r="N118" s="4"/>
      <c r="O118" s="4"/>
      <c r="P118" s="4"/>
      <c r="Q118" s="4"/>
      <c r="R118" s="4"/>
    </row>
    <row r="119" ht="15.75" customHeight="1">
      <c r="B119" s="1"/>
      <c r="D119" s="6"/>
      <c r="F119" s="4"/>
      <c r="G119" s="5"/>
      <c r="L119" s="4"/>
      <c r="M119" s="4"/>
      <c r="N119" s="4"/>
      <c r="O119" s="4"/>
      <c r="P119" s="4"/>
      <c r="Q119" s="4"/>
      <c r="R119" s="4"/>
    </row>
    <row r="120" ht="15.75" customHeight="1">
      <c r="B120" s="1"/>
      <c r="D120" s="6"/>
      <c r="F120" s="4"/>
      <c r="G120" s="5"/>
      <c r="L120" s="4"/>
      <c r="M120" s="4"/>
      <c r="N120" s="4"/>
      <c r="O120" s="4"/>
      <c r="P120" s="4"/>
      <c r="Q120" s="4"/>
      <c r="R120" s="4"/>
    </row>
    <row r="121" ht="15.75" customHeight="1">
      <c r="B121" s="1"/>
      <c r="D121" s="6"/>
      <c r="F121" s="4"/>
      <c r="G121" s="5"/>
      <c r="L121" s="4"/>
      <c r="M121" s="4"/>
      <c r="N121" s="4"/>
      <c r="O121" s="4"/>
      <c r="P121" s="4"/>
      <c r="Q121" s="4"/>
      <c r="R121" s="4"/>
    </row>
    <row r="122" ht="15.75" customHeight="1">
      <c r="B122" s="1"/>
      <c r="D122" s="6"/>
      <c r="F122" s="4"/>
      <c r="G122" s="5"/>
      <c r="L122" s="4"/>
      <c r="M122" s="4"/>
      <c r="N122" s="4"/>
      <c r="O122" s="4"/>
      <c r="P122" s="4"/>
      <c r="Q122" s="4"/>
      <c r="R122" s="4"/>
    </row>
    <row r="123" ht="15.75" customHeight="1">
      <c r="B123" s="1"/>
      <c r="D123" s="6"/>
      <c r="F123" s="4"/>
      <c r="G123" s="5"/>
      <c r="L123" s="4"/>
      <c r="M123" s="4"/>
      <c r="N123" s="4"/>
      <c r="O123" s="4"/>
      <c r="P123" s="4"/>
      <c r="Q123" s="4"/>
      <c r="R123" s="4"/>
    </row>
    <row r="124" ht="15.75" customHeight="1">
      <c r="B124" s="1"/>
      <c r="D124" s="6"/>
      <c r="F124" s="4"/>
      <c r="G124" s="5"/>
      <c r="L124" s="4"/>
      <c r="M124" s="4"/>
      <c r="N124" s="4"/>
      <c r="O124" s="4"/>
      <c r="P124" s="4"/>
      <c r="Q124" s="4"/>
      <c r="R124" s="4"/>
    </row>
    <row r="125" ht="15.75" customHeight="1">
      <c r="B125" s="1"/>
      <c r="D125" s="6"/>
      <c r="F125" s="4"/>
      <c r="G125" s="5"/>
      <c r="L125" s="4"/>
      <c r="M125" s="4"/>
      <c r="N125" s="4"/>
      <c r="O125" s="4"/>
      <c r="P125" s="4"/>
      <c r="Q125" s="4"/>
      <c r="R125" s="4"/>
    </row>
    <row r="126" ht="15.75" customHeight="1">
      <c r="B126" s="1"/>
      <c r="D126" s="6"/>
      <c r="F126" s="4"/>
      <c r="G126" s="5"/>
      <c r="L126" s="4"/>
      <c r="M126" s="4"/>
      <c r="N126" s="4"/>
      <c r="O126" s="4"/>
      <c r="P126" s="4"/>
      <c r="Q126" s="4"/>
      <c r="R126" s="4"/>
    </row>
    <row r="127" ht="15.75" customHeight="1">
      <c r="B127" s="1"/>
      <c r="D127" s="6"/>
      <c r="F127" s="4"/>
      <c r="G127" s="5"/>
      <c r="L127" s="4"/>
      <c r="M127" s="4"/>
      <c r="N127" s="4"/>
      <c r="O127" s="4"/>
      <c r="P127" s="4"/>
      <c r="Q127" s="4"/>
      <c r="R127" s="4"/>
    </row>
    <row r="128" ht="15.75" customHeight="1">
      <c r="B128" s="1"/>
      <c r="D128" s="6"/>
      <c r="F128" s="4"/>
      <c r="G128" s="5"/>
      <c r="L128" s="4"/>
      <c r="M128" s="4"/>
      <c r="N128" s="4"/>
      <c r="O128" s="4"/>
      <c r="P128" s="4"/>
      <c r="Q128" s="4"/>
      <c r="R128" s="4"/>
    </row>
    <row r="129" ht="15.75" customHeight="1">
      <c r="B129" s="1"/>
      <c r="D129" s="6"/>
      <c r="F129" s="4"/>
      <c r="G129" s="5"/>
      <c r="L129" s="4"/>
      <c r="M129" s="4"/>
      <c r="N129" s="4"/>
      <c r="O129" s="4"/>
      <c r="P129" s="4"/>
      <c r="Q129" s="4"/>
      <c r="R129" s="4"/>
    </row>
    <row r="130" ht="15.75" customHeight="1">
      <c r="B130" s="1"/>
      <c r="D130" s="6"/>
      <c r="F130" s="4"/>
      <c r="G130" s="5"/>
      <c r="L130" s="4"/>
      <c r="M130" s="4"/>
      <c r="N130" s="4"/>
      <c r="O130" s="4"/>
      <c r="P130" s="4"/>
      <c r="Q130" s="4"/>
      <c r="R130" s="4"/>
    </row>
    <row r="131" ht="15.75" customHeight="1">
      <c r="B131" s="1"/>
      <c r="D131" s="6"/>
      <c r="F131" s="4"/>
      <c r="G131" s="5"/>
      <c r="L131" s="4"/>
      <c r="M131" s="4"/>
      <c r="N131" s="4"/>
      <c r="O131" s="4"/>
      <c r="P131" s="4"/>
      <c r="Q131" s="4"/>
      <c r="R131" s="4"/>
    </row>
    <row r="132" ht="15.75" customHeight="1">
      <c r="B132" s="1"/>
      <c r="D132" s="6"/>
      <c r="F132" s="4"/>
      <c r="G132" s="5"/>
      <c r="L132" s="4"/>
      <c r="M132" s="4"/>
      <c r="N132" s="4"/>
      <c r="O132" s="4"/>
      <c r="P132" s="4"/>
      <c r="Q132" s="4"/>
      <c r="R132" s="4"/>
    </row>
    <row r="133" ht="15.75" customHeight="1">
      <c r="B133" s="1"/>
      <c r="D133" s="6"/>
      <c r="F133" s="4"/>
      <c r="G133" s="5"/>
      <c r="L133" s="4"/>
      <c r="M133" s="4"/>
      <c r="N133" s="4"/>
      <c r="O133" s="4"/>
      <c r="P133" s="4"/>
      <c r="Q133" s="4"/>
      <c r="R133" s="4"/>
    </row>
    <row r="134" ht="15.75" customHeight="1">
      <c r="B134" s="1"/>
      <c r="D134" s="6"/>
      <c r="F134" s="4"/>
      <c r="G134" s="5"/>
      <c r="L134" s="4"/>
      <c r="M134" s="4"/>
      <c r="N134" s="4"/>
      <c r="O134" s="4"/>
      <c r="P134" s="4"/>
      <c r="Q134" s="4"/>
      <c r="R134" s="4"/>
    </row>
    <row r="135" ht="15.75" customHeight="1">
      <c r="B135" s="1"/>
      <c r="D135" s="6"/>
      <c r="F135" s="4"/>
      <c r="G135" s="5"/>
      <c r="L135" s="4"/>
      <c r="M135" s="4"/>
      <c r="N135" s="4"/>
      <c r="O135" s="4"/>
      <c r="P135" s="4"/>
      <c r="Q135" s="4"/>
      <c r="R135" s="4"/>
    </row>
    <row r="136" ht="15.75" customHeight="1">
      <c r="B136" s="1"/>
      <c r="D136" s="6"/>
      <c r="F136" s="4"/>
      <c r="G136" s="5"/>
      <c r="L136" s="4"/>
      <c r="M136" s="4"/>
      <c r="N136" s="4"/>
      <c r="O136" s="4"/>
      <c r="P136" s="4"/>
      <c r="Q136" s="4"/>
      <c r="R136" s="4"/>
    </row>
    <row r="137" ht="15.75" customHeight="1">
      <c r="B137" s="1"/>
      <c r="D137" s="6"/>
      <c r="F137" s="4"/>
      <c r="G137" s="5"/>
      <c r="L137" s="4"/>
      <c r="M137" s="4"/>
      <c r="N137" s="4"/>
      <c r="O137" s="4"/>
      <c r="P137" s="4"/>
      <c r="Q137" s="4"/>
      <c r="R137" s="4"/>
    </row>
    <row r="138" ht="15.75" customHeight="1">
      <c r="B138" s="1"/>
      <c r="D138" s="6"/>
      <c r="F138" s="4"/>
      <c r="G138" s="5"/>
      <c r="L138" s="4"/>
      <c r="M138" s="4"/>
      <c r="N138" s="4"/>
      <c r="O138" s="4"/>
      <c r="P138" s="4"/>
      <c r="Q138" s="4"/>
      <c r="R138" s="4"/>
    </row>
    <row r="139" ht="15.75" customHeight="1">
      <c r="B139" s="1"/>
      <c r="D139" s="6"/>
      <c r="F139" s="4"/>
      <c r="G139" s="5"/>
      <c r="L139" s="4"/>
      <c r="M139" s="4"/>
      <c r="N139" s="4"/>
      <c r="O139" s="4"/>
      <c r="P139" s="4"/>
      <c r="Q139" s="4"/>
      <c r="R139" s="4"/>
    </row>
    <row r="140" ht="15.75" customHeight="1">
      <c r="B140" s="1"/>
      <c r="D140" s="6"/>
      <c r="F140" s="4"/>
      <c r="G140" s="5"/>
      <c r="L140" s="4"/>
      <c r="M140" s="4"/>
      <c r="N140" s="4"/>
      <c r="O140" s="4"/>
      <c r="P140" s="4"/>
      <c r="Q140" s="4"/>
      <c r="R140" s="4"/>
    </row>
    <row r="141" ht="15.75" customHeight="1">
      <c r="B141" s="1"/>
      <c r="D141" s="6"/>
      <c r="F141" s="4"/>
      <c r="G141" s="5"/>
      <c r="L141" s="4"/>
      <c r="M141" s="4"/>
      <c r="N141" s="4"/>
      <c r="O141" s="4"/>
      <c r="P141" s="4"/>
      <c r="Q141" s="4"/>
      <c r="R141" s="4"/>
    </row>
    <row r="142" ht="15.75" customHeight="1">
      <c r="B142" s="1"/>
      <c r="D142" s="6"/>
      <c r="F142" s="4"/>
      <c r="G142" s="5"/>
      <c r="L142" s="4"/>
      <c r="M142" s="4"/>
      <c r="N142" s="4"/>
      <c r="O142" s="4"/>
      <c r="P142" s="4"/>
      <c r="Q142" s="4"/>
      <c r="R142" s="4"/>
    </row>
    <row r="143" ht="15.75" customHeight="1">
      <c r="B143" s="1"/>
      <c r="D143" s="6"/>
      <c r="F143" s="4"/>
      <c r="G143" s="5"/>
      <c r="L143" s="4"/>
      <c r="M143" s="4"/>
      <c r="N143" s="4"/>
      <c r="O143" s="4"/>
      <c r="P143" s="4"/>
      <c r="Q143" s="4"/>
      <c r="R143" s="4"/>
    </row>
    <row r="144" ht="15.75" customHeight="1">
      <c r="B144" s="1"/>
      <c r="D144" s="6"/>
      <c r="F144" s="4"/>
      <c r="G144" s="5"/>
      <c r="L144" s="4"/>
      <c r="M144" s="4"/>
      <c r="N144" s="4"/>
      <c r="O144" s="4"/>
      <c r="P144" s="4"/>
      <c r="Q144" s="4"/>
      <c r="R144" s="4"/>
    </row>
    <row r="145" ht="15.75" customHeight="1">
      <c r="B145" s="1"/>
      <c r="D145" s="6"/>
      <c r="F145" s="4"/>
      <c r="G145" s="5"/>
      <c r="L145" s="4"/>
      <c r="M145" s="4"/>
      <c r="N145" s="4"/>
      <c r="O145" s="4"/>
      <c r="P145" s="4"/>
      <c r="Q145" s="4"/>
      <c r="R145" s="4"/>
    </row>
    <row r="146" ht="15.75" customHeight="1">
      <c r="B146" s="1"/>
      <c r="D146" s="6"/>
      <c r="F146" s="4"/>
      <c r="G146" s="5"/>
      <c r="L146" s="4"/>
      <c r="M146" s="4"/>
      <c r="N146" s="4"/>
      <c r="O146" s="4"/>
      <c r="P146" s="4"/>
      <c r="Q146" s="4"/>
      <c r="R146" s="4"/>
    </row>
    <row r="147" ht="15.75" customHeight="1">
      <c r="B147" s="1"/>
      <c r="D147" s="6"/>
      <c r="F147" s="4"/>
      <c r="G147" s="5"/>
      <c r="L147" s="4"/>
      <c r="M147" s="4"/>
      <c r="N147" s="4"/>
      <c r="O147" s="4"/>
      <c r="P147" s="4"/>
      <c r="Q147" s="4"/>
      <c r="R147" s="4"/>
    </row>
    <row r="148" ht="15.75" customHeight="1">
      <c r="B148" s="1"/>
      <c r="D148" s="6"/>
      <c r="F148" s="4"/>
      <c r="G148" s="5"/>
      <c r="L148" s="4"/>
      <c r="M148" s="4"/>
      <c r="N148" s="4"/>
      <c r="O148" s="4"/>
      <c r="P148" s="4"/>
      <c r="Q148" s="4"/>
      <c r="R148" s="4"/>
    </row>
    <row r="149" ht="15.75" customHeight="1">
      <c r="B149" s="1"/>
      <c r="D149" s="6"/>
      <c r="F149" s="4"/>
      <c r="G149" s="5"/>
      <c r="L149" s="4"/>
      <c r="M149" s="4"/>
      <c r="N149" s="4"/>
      <c r="O149" s="4"/>
      <c r="P149" s="4"/>
      <c r="Q149" s="4"/>
      <c r="R149" s="4"/>
    </row>
    <row r="150" ht="15.75" customHeight="1">
      <c r="B150" s="1"/>
      <c r="D150" s="6"/>
      <c r="F150" s="4"/>
      <c r="G150" s="5"/>
      <c r="L150" s="4"/>
      <c r="M150" s="4"/>
      <c r="N150" s="4"/>
      <c r="O150" s="4"/>
      <c r="P150" s="4"/>
      <c r="Q150" s="4"/>
      <c r="R150" s="4"/>
    </row>
    <row r="151" ht="14.25" customHeight="1">
      <c r="B151" s="1"/>
      <c r="D151" s="6"/>
      <c r="F151" s="4"/>
      <c r="G151" s="5"/>
      <c r="L151" s="4"/>
      <c r="M151" s="4"/>
      <c r="N151" s="4"/>
      <c r="O151" s="4"/>
      <c r="P151" s="4"/>
      <c r="Q151" s="4"/>
      <c r="R151" s="4"/>
    </row>
    <row r="152" ht="15.75" customHeight="1">
      <c r="B152" s="1"/>
      <c r="D152" s="6"/>
      <c r="F152" s="4"/>
      <c r="G152" s="5"/>
      <c r="L152" s="4"/>
      <c r="M152" s="4"/>
      <c r="N152" s="4"/>
      <c r="O152" s="4"/>
      <c r="P152" s="4"/>
      <c r="Q152" s="4"/>
      <c r="R152" s="4"/>
    </row>
    <row r="153" ht="15.75" customHeight="1">
      <c r="B153" s="1"/>
      <c r="D153" s="6"/>
      <c r="F153" s="4"/>
      <c r="G153" s="5"/>
      <c r="L153" s="4"/>
      <c r="M153" s="4"/>
      <c r="N153" s="4"/>
      <c r="O153" s="4"/>
      <c r="P153" s="4"/>
      <c r="Q153" s="4"/>
      <c r="R153" s="4"/>
    </row>
    <row r="154" ht="15.75" customHeight="1">
      <c r="B154" s="1"/>
      <c r="D154" s="6"/>
      <c r="F154" s="4"/>
      <c r="G154" s="5"/>
      <c r="L154" s="4"/>
      <c r="M154" s="4"/>
      <c r="N154" s="4"/>
      <c r="O154" s="4"/>
      <c r="P154" s="4"/>
      <c r="Q154" s="4"/>
      <c r="R154" s="4"/>
    </row>
    <row r="155" ht="15.75" customHeight="1">
      <c r="B155" s="1"/>
      <c r="D155" s="6"/>
      <c r="F155" s="4"/>
      <c r="G155" s="5"/>
      <c r="L155" s="4"/>
      <c r="M155" s="4"/>
      <c r="N155" s="4"/>
      <c r="O155" s="4"/>
      <c r="P155" s="4"/>
      <c r="Q155" s="4"/>
      <c r="R155" s="4"/>
    </row>
    <row r="156" ht="15.75" customHeight="1">
      <c r="B156" s="1"/>
      <c r="D156" s="6"/>
      <c r="F156" s="4"/>
      <c r="G156" s="5"/>
      <c r="L156" s="4"/>
      <c r="M156" s="4"/>
      <c r="N156" s="4"/>
      <c r="O156" s="4"/>
      <c r="P156" s="4"/>
      <c r="Q156" s="4"/>
      <c r="R156" s="4"/>
    </row>
    <row r="157" ht="15.75" customHeight="1">
      <c r="B157" s="1"/>
      <c r="D157" s="6"/>
      <c r="F157" s="4"/>
      <c r="G157" s="5"/>
      <c r="L157" s="4"/>
      <c r="M157" s="4"/>
      <c r="N157" s="4"/>
      <c r="O157" s="4"/>
      <c r="P157" s="4"/>
      <c r="Q157" s="4"/>
      <c r="R157" s="4"/>
    </row>
    <row r="158" ht="15.75" customHeight="1">
      <c r="B158" s="1"/>
      <c r="D158" s="6"/>
      <c r="F158" s="4"/>
      <c r="G158" s="5"/>
      <c r="L158" s="4"/>
      <c r="M158" s="4"/>
      <c r="N158" s="4"/>
      <c r="O158" s="4"/>
      <c r="P158" s="4"/>
      <c r="Q158" s="4"/>
      <c r="R158" s="4"/>
    </row>
    <row r="159" ht="15.75" customHeight="1">
      <c r="B159" s="1"/>
      <c r="D159" s="6"/>
      <c r="F159" s="4"/>
      <c r="G159" s="5"/>
      <c r="L159" s="4"/>
      <c r="M159" s="4"/>
      <c r="N159" s="4"/>
      <c r="O159" s="4"/>
      <c r="P159" s="4"/>
      <c r="Q159" s="4"/>
      <c r="R159" s="4"/>
    </row>
    <row r="160" ht="15.75" customHeight="1">
      <c r="B160" s="1"/>
      <c r="D160" s="6"/>
      <c r="F160" s="4"/>
      <c r="G160" s="5"/>
      <c r="L160" s="4"/>
      <c r="M160" s="4"/>
      <c r="N160" s="4"/>
      <c r="O160" s="4"/>
      <c r="P160" s="4"/>
      <c r="Q160" s="4"/>
      <c r="R160" s="4"/>
    </row>
    <row r="161" ht="15.75" customHeight="1">
      <c r="B161" s="1"/>
      <c r="D161" s="6"/>
      <c r="F161" s="4"/>
      <c r="G161" s="5"/>
      <c r="L161" s="4"/>
      <c r="M161" s="4"/>
      <c r="N161" s="4"/>
      <c r="O161" s="4"/>
      <c r="P161" s="4"/>
      <c r="Q161" s="4"/>
      <c r="R161" s="4"/>
    </row>
    <row r="162" ht="15.75" customHeight="1">
      <c r="B162" s="1"/>
      <c r="D162" s="6"/>
      <c r="F162" s="4"/>
      <c r="G162" s="5"/>
      <c r="L162" s="4"/>
      <c r="M162" s="4"/>
      <c r="N162" s="4"/>
      <c r="O162" s="4"/>
      <c r="P162" s="4"/>
      <c r="Q162" s="4"/>
      <c r="R162" s="4"/>
    </row>
    <row r="163" ht="15.75" customHeight="1">
      <c r="B163" s="1"/>
      <c r="D163" s="6"/>
      <c r="F163" s="4"/>
      <c r="G163" s="5"/>
      <c r="L163" s="4"/>
      <c r="M163" s="4"/>
      <c r="N163" s="4"/>
      <c r="O163" s="4"/>
      <c r="P163" s="4"/>
      <c r="Q163" s="4"/>
      <c r="R163" s="4"/>
    </row>
    <row r="164" ht="15.75" customHeight="1">
      <c r="B164" s="1"/>
      <c r="D164" s="6"/>
      <c r="F164" s="4"/>
      <c r="G164" s="5"/>
      <c r="L164" s="4"/>
      <c r="M164" s="4"/>
      <c r="N164" s="4"/>
      <c r="O164" s="4"/>
      <c r="P164" s="4"/>
      <c r="Q164" s="4"/>
      <c r="R164" s="4"/>
    </row>
    <row r="165" ht="15.75" customHeight="1">
      <c r="B165" s="1"/>
      <c r="D165" s="6"/>
      <c r="F165" s="4"/>
      <c r="G165" s="5"/>
      <c r="L165" s="4"/>
      <c r="M165" s="4"/>
      <c r="N165" s="4"/>
      <c r="O165" s="4"/>
      <c r="P165" s="4"/>
      <c r="Q165" s="4"/>
      <c r="R165" s="4"/>
    </row>
    <row r="166" ht="15.75" customHeight="1">
      <c r="B166" s="1"/>
      <c r="D166" s="6"/>
      <c r="F166" s="4"/>
      <c r="G166" s="5"/>
      <c r="L166" s="4"/>
      <c r="M166" s="4"/>
      <c r="N166" s="4"/>
      <c r="O166" s="4"/>
      <c r="P166" s="4"/>
      <c r="Q166" s="4"/>
      <c r="R166" s="4"/>
    </row>
    <row r="167" ht="15.75" customHeight="1">
      <c r="B167" s="1"/>
      <c r="D167" s="6"/>
      <c r="F167" s="4"/>
      <c r="G167" s="5"/>
      <c r="L167" s="4"/>
      <c r="M167" s="4"/>
      <c r="N167" s="4"/>
      <c r="O167" s="4"/>
      <c r="P167" s="4"/>
      <c r="Q167" s="4"/>
      <c r="R167" s="4"/>
    </row>
    <row r="168" ht="15.75" customHeight="1">
      <c r="B168" s="1"/>
      <c r="D168" s="6"/>
      <c r="F168" s="4"/>
      <c r="G168" s="5"/>
      <c r="L168" s="4"/>
      <c r="M168" s="4"/>
      <c r="N168" s="4"/>
      <c r="O168" s="4"/>
      <c r="P168" s="4"/>
      <c r="Q168" s="4"/>
      <c r="R168" s="4"/>
    </row>
    <row r="169" ht="15.75" customHeight="1">
      <c r="B169" s="1"/>
      <c r="D169" s="6"/>
      <c r="F169" s="4"/>
      <c r="G169" s="5"/>
      <c r="L169" s="4"/>
      <c r="M169" s="4"/>
      <c r="N169" s="4"/>
      <c r="O169" s="4"/>
      <c r="P169" s="4"/>
      <c r="Q169" s="4"/>
      <c r="R169" s="4"/>
    </row>
    <row r="170" ht="15.75" customHeight="1">
      <c r="B170" s="1"/>
      <c r="D170" s="6"/>
      <c r="F170" s="4"/>
      <c r="G170" s="5"/>
      <c r="L170" s="4"/>
      <c r="M170" s="4"/>
      <c r="N170" s="4"/>
      <c r="O170" s="4"/>
      <c r="P170" s="4"/>
      <c r="Q170" s="4"/>
      <c r="R170" s="4"/>
    </row>
    <row r="171" ht="15.75" customHeight="1">
      <c r="B171" s="1"/>
      <c r="D171" s="6"/>
      <c r="F171" s="4"/>
      <c r="G171" s="5"/>
      <c r="L171" s="4"/>
      <c r="M171" s="4"/>
      <c r="N171" s="4"/>
      <c r="O171" s="4"/>
      <c r="P171" s="4"/>
      <c r="Q171" s="4"/>
      <c r="R171" s="4"/>
    </row>
    <row r="172" ht="15.75" customHeight="1">
      <c r="B172" s="1"/>
      <c r="D172" s="6"/>
      <c r="F172" s="4"/>
      <c r="G172" s="5"/>
      <c r="L172" s="4"/>
      <c r="M172" s="4"/>
      <c r="N172" s="4"/>
      <c r="O172" s="4"/>
      <c r="P172" s="4"/>
      <c r="Q172" s="4"/>
      <c r="R172" s="4"/>
    </row>
    <row r="173" ht="15.75" customHeight="1">
      <c r="B173" s="1"/>
      <c r="D173" s="6"/>
      <c r="F173" s="4"/>
      <c r="G173" s="5"/>
      <c r="L173" s="4"/>
      <c r="M173" s="4"/>
      <c r="N173" s="4"/>
      <c r="O173" s="4"/>
      <c r="P173" s="4"/>
      <c r="Q173" s="4"/>
      <c r="R173" s="4"/>
    </row>
    <row r="174" ht="15.75" customHeight="1">
      <c r="B174" s="1"/>
      <c r="D174" s="6"/>
      <c r="F174" s="4"/>
      <c r="G174" s="5"/>
      <c r="L174" s="4"/>
      <c r="M174" s="4"/>
      <c r="N174" s="4"/>
      <c r="O174" s="4"/>
      <c r="P174" s="4"/>
      <c r="Q174" s="4"/>
      <c r="R174" s="4"/>
    </row>
    <row r="175" ht="15.75" customHeight="1">
      <c r="B175" s="1"/>
      <c r="D175" s="6"/>
      <c r="F175" s="4"/>
      <c r="G175" s="5"/>
      <c r="L175" s="4"/>
      <c r="M175" s="4"/>
      <c r="N175" s="4"/>
      <c r="O175" s="4"/>
      <c r="P175" s="4"/>
      <c r="Q175" s="4"/>
      <c r="R175" s="4"/>
    </row>
    <row r="176" ht="15.75" customHeight="1">
      <c r="B176" s="1"/>
      <c r="D176" s="6"/>
      <c r="F176" s="4"/>
      <c r="G176" s="5"/>
      <c r="L176" s="4"/>
      <c r="M176" s="4"/>
      <c r="N176" s="4"/>
      <c r="O176" s="4"/>
      <c r="P176" s="4"/>
      <c r="Q176" s="4"/>
      <c r="R176" s="4"/>
    </row>
    <row r="177" ht="15.75" customHeight="1">
      <c r="B177" s="1"/>
      <c r="D177" s="6"/>
      <c r="F177" s="4"/>
      <c r="G177" s="5"/>
      <c r="L177" s="4"/>
      <c r="M177" s="4"/>
      <c r="N177" s="4"/>
      <c r="O177" s="4"/>
      <c r="P177" s="4"/>
      <c r="Q177" s="4"/>
      <c r="R177" s="4"/>
    </row>
    <row r="178" ht="15.75" customHeight="1">
      <c r="B178" s="1"/>
      <c r="D178" s="6"/>
      <c r="F178" s="4"/>
      <c r="G178" s="5"/>
      <c r="L178" s="4"/>
      <c r="M178" s="4"/>
      <c r="N178" s="4"/>
      <c r="O178" s="4"/>
      <c r="P178" s="4"/>
      <c r="Q178" s="4"/>
      <c r="R178" s="4"/>
    </row>
    <row r="179" ht="15.75" customHeight="1">
      <c r="B179" s="1"/>
      <c r="D179" s="6"/>
      <c r="F179" s="4"/>
      <c r="G179" s="5"/>
    </row>
    <row r="180" ht="15.75" customHeight="1">
      <c r="B180" s="1"/>
      <c r="D180" s="6"/>
      <c r="F180" s="4"/>
      <c r="G180" s="5"/>
    </row>
    <row r="181" ht="15.75" customHeight="1">
      <c r="B181" s="1"/>
      <c r="D181" s="6"/>
      <c r="F181" s="4"/>
      <c r="G181" s="5"/>
    </row>
    <row r="182" ht="14.25" customHeight="1">
      <c r="B182" s="1"/>
      <c r="D182" s="6"/>
      <c r="F182" s="4"/>
      <c r="G182" s="5"/>
    </row>
    <row r="183" ht="14.25" customHeight="1">
      <c r="B183" s="1"/>
      <c r="D183" s="6"/>
      <c r="F183" s="4"/>
      <c r="G183" s="5"/>
    </row>
    <row r="184" ht="14.25" customHeight="1">
      <c r="B184" s="1"/>
      <c r="D184" s="6"/>
      <c r="F184" s="4"/>
      <c r="G184" s="5"/>
    </row>
    <row r="185" ht="14.25" customHeight="1">
      <c r="B185" s="1"/>
      <c r="D185" s="6"/>
      <c r="F185" s="4"/>
      <c r="G185" s="5"/>
    </row>
    <row r="186" ht="14.25" customHeight="1">
      <c r="B186" s="1"/>
      <c r="D186" s="6"/>
      <c r="F186" s="4"/>
      <c r="G186" s="5"/>
    </row>
    <row r="187" ht="14.25" customHeight="1">
      <c r="B187" s="1"/>
      <c r="D187" s="6"/>
      <c r="F187" s="4"/>
      <c r="G187" s="5"/>
    </row>
    <row r="188" ht="14.25" customHeight="1">
      <c r="B188" s="1"/>
      <c r="D188" s="6"/>
      <c r="F188" s="4"/>
      <c r="G188" s="5"/>
    </row>
    <row r="189" ht="14.25" customHeight="1">
      <c r="B189" s="1"/>
      <c r="D189" s="6"/>
      <c r="F189" s="4"/>
      <c r="G189" s="5"/>
    </row>
    <row r="190" ht="14.25" customHeight="1">
      <c r="B190" s="1"/>
      <c r="D190" s="6"/>
      <c r="F190" s="4"/>
      <c r="G190" s="5"/>
    </row>
    <row r="191" ht="14.25" customHeight="1">
      <c r="B191" s="1"/>
      <c r="D191" s="6"/>
      <c r="F191" s="4"/>
      <c r="G191" s="5"/>
    </row>
    <row r="192" ht="14.25" customHeight="1">
      <c r="B192" s="1"/>
      <c r="D192" s="6"/>
      <c r="F192" s="4"/>
      <c r="G192" s="5"/>
    </row>
    <row r="193" ht="14.25" customHeight="1">
      <c r="B193" s="1"/>
      <c r="D193" s="6"/>
      <c r="F193" s="4"/>
      <c r="G193" s="5"/>
    </row>
    <row r="194" ht="14.25" customHeight="1">
      <c r="B194" s="1"/>
      <c r="D194" s="6"/>
      <c r="F194" s="4"/>
      <c r="G194" s="5"/>
    </row>
    <row r="195" ht="14.25" customHeight="1">
      <c r="B195" s="1"/>
      <c r="D195" s="6"/>
      <c r="F195" s="4"/>
      <c r="G195" s="5"/>
    </row>
    <row r="196" ht="14.25" customHeight="1">
      <c r="B196" s="1"/>
      <c r="D196" s="6"/>
      <c r="F196" s="4"/>
      <c r="G196" s="5"/>
    </row>
    <row r="197" ht="14.25" customHeight="1">
      <c r="B197" s="1"/>
      <c r="D197" s="6"/>
      <c r="F197" s="4"/>
      <c r="G197" s="5"/>
    </row>
    <row r="198" ht="14.25" customHeight="1">
      <c r="B198" s="1"/>
      <c r="D198" s="6"/>
      <c r="F198" s="4"/>
      <c r="G198" s="5"/>
    </row>
    <row r="199" ht="14.25" customHeight="1">
      <c r="B199" s="1"/>
      <c r="D199" s="6"/>
      <c r="F199" s="4"/>
      <c r="G199" s="5"/>
    </row>
    <row r="200" ht="14.25" customHeight="1">
      <c r="B200" s="1"/>
      <c r="D200" s="6"/>
      <c r="F200" s="4"/>
      <c r="G200" s="5"/>
    </row>
    <row r="201" ht="14.25" customHeight="1">
      <c r="B201" s="1"/>
      <c r="D201" s="6"/>
      <c r="F201" s="4"/>
      <c r="G201" s="5"/>
    </row>
    <row r="202" ht="14.25" customHeight="1">
      <c r="B202" s="1"/>
      <c r="D202" s="6"/>
      <c r="F202" s="4"/>
      <c r="G202" s="5"/>
    </row>
    <row r="203" ht="14.25" customHeight="1">
      <c r="B203" s="1"/>
      <c r="D203" s="6"/>
      <c r="F203" s="4"/>
      <c r="G203" s="5"/>
    </row>
    <row r="204" ht="14.25" customHeight="1">
      <c r="B204" s="1"/>
      <c r="D204" s="6"/>
      <c r="F204" s="4"/>
      <c r="G204" s="5"/>
    </row>
    <row r="205" ht="14.25" customHeight="1">
      <c r="B205" s="1"/>
      <c r="D205" s="6"/>
      <c r="F205" s="4"/>
      <c r="G205" s="5"/>
    </row>
    <row r="206" ht="14.25" customHeight="1">
      <c r="B206" s="1"/>
      <c r="D206" s="6"/>
      <c r="F206" s="4"/>
      <c r="G206" s="5"/>
    </row>
    <row r="207" ht="14.25" customHeight="1">
      <c r="B207" s="1"/>
      <c r="D207" s="6"/>
      <c r="F207" s="4"/>
      <c r="G207" s="5"/>
    </row>
    <row r="208" ht="14.25" customHeight="1">
      <c r="B208" s="1"/>
      <c r="D208" s="6"/>
      <c r="F208" s="4"/>
      <c r="G208" s="5"/>
    </row>
    <row r="209" ht="14.25" customHeight="1">
      <c r="B209" s="1"/>
      <c r="D209" s="6"/>
      <c r="F209" s="4"/>
      <c r="G209" s="5"/>
    </row>
    <row r="210" ht="14.25" customHeight="1">
      <c r="B210" s="1"/>
      <c r="D210" s="6"/>
      <c r="F210" s="4"/>
      <c r="G210" s="5"/>
    </row>
    <row r="211" ht="14.25" customHeight="1">
      <c r="B211" s="1"/>
      <c r="D211" s="6"/>
      <c r="F211" s="4"/>
      <c r="G211" s="5"/>
    </row>
    <row r="212" ht="14.25" customHeight="1">
      <c r="B212" s="1"/>
      <c r="D212" s="6"/>
      <c r="F212" s="4"/>
      <c r="G212" s="5"/>
    </row>
    <row r="213" ht="14.25" customHeight="1">
      <c r="B213" s="1"/>
      <c r="D213" s="6"/>
      <c r="F213" s="4"/>
      <c r="G213" s="5"/>
    </row>
    <row r="214" ht="14.25" customHeight="1">
      <c r="B214" s="1"/>
      <c r="D214" s="6"/>
      <c r="F214" s="4"/>
      <c r="G214" s="5"/>
    </row>
    <row r="215" ht="14.25" customHeight="1">
      <c r="B215" s="1"/>
      <c r="D215" s="6"/>
      <c r="F215" s="4"/>
      <c r="G215" s="5"/>
    </row>
    <row r="216" ht="14.25" customHeight="1">
      <c r="B216" s="1"/>
      <c r="D216" s="6"/>
      <c r="F216" s="4"/>
      <c r="G216" s="5"/>
    </row>
    <row r="217" ht="14.25" customHeight="1">
      <c r="B217" s="1"/>
      <c r="D217" s="6"/>
      <c r="F217" s="4"/>
      <c r="G217" s="5"/>
    </row>
    <row r="218" ht="14.25" customHeight="1">
      <c r="B218" s="1"/>
      <c r="D218" s="6"/>
      <c r="F218" s="4"/>
      <c r="G218" s="5"/>
    </row>
    <row r="219" ht="14.25" customHeight="1">
      <c r="B219" s="1"/>
      <c r="D219" s="6"/>
      <c r="F219" s="4"/>
      <c r="G219" s="5"/>
    </row>
    <row r="220" ht="14.25" customHeight="1">
      <c r="B220" s="1"/>
      <c r="D220" s="6"/>
      <c r="F220" s="4"/>
      <c r="G220" s="5"/>
    </row>
    <row r="221" ht="14.25" customHeight="1">
      <c r="B221" s="1"/>
      <c r="D221" s="6"/>
      <c r="F221" s="4"/>
      <c r="G221" s="5"/>
    </row>
    <row r="222" ht="14.25" customHeight="1">
      <c r="B222" s="1"/>
      <c r="D222" s="6"/>
      <c r="F222" s="4"/>
      <c r="G222" s="5"/>
    </row>
    <row r="223" ht="14.25" customHeight="1">
      <c r="B223" s="1"/>
      <c r="D223" s="6"/>
      <c r="F223" s="4"/>
      <c r="G223" s="5"/>
    </row>
    <row r="224" ht="14.25" customHeight="1">
      <c r="B224" s="1"/>
      <c r="D224" s="6"/>
      <c r="F224" s="4"/>
      <c r="G224" s="5"/>
    </row>
    <row r="225" ht="14.25" customHeight="1">
      <c r="B225" s="1"/>
      <c r="D225" s="6"/>
      <c r="F225" s="4"/>
      <c r="G225" s="5"/>
    </row>
    <row r="226" ht="14.25" customHeight="1">
      <c r="B226" s="1"/>
      <c r="D226" s="6"/>
      <c r="F226" s="4"/>
      <c r="G226" s="5"/>
    </row>
    <row r="227" ht="14.25" customHeight="1">
      <c r="B227" s="1"/>
      <c r="D227" s="6"/>
      <c r="F227" s="4"/>
      <c r="G227" s="5"/>
    </row>
    <row r="228" ht="14.25" customHeight="1">
      <c r="B228" s="1"/>
      <c r="D228" s="6"/>
      <c r="F228" s="4"/>
      <c r="G228" s="5"/>
    </row>
    <row r="229" ht="14.25" customHeight="1">
      <c r="B229" s="1"/>
      <c r="D229" s="6"/>
      <c r="F229" s="4"/>
      <c r="G229" s="5"/>
    </row>
    <row r="230" ht="14.25" customHeight="1">
      <c r="B230" s="1"/>
      <c r="D230" s="6"/>
      <c r="F230" s="4"/>
      <c r="G230" s="5"/>
    </row>
    <row r="231" ht="14.25" customHeight="1">
      <c r="B231" s="1"/>
      <c r="D231" s="6"/>
      <c r="F231" s="4"/>
      <c r="G231" s="5"/>
    </row>
    <row r="232" ht="14.25" customHeight="1">
      <c r="B232" s="1"/>
      <c r="D232" s="6"/>
      <c r="F232" s="4"/>
      <c r="G232" s="5"/>
    </row>
    <row r="233" ht="14.25" customHeight="1">
      <c r="B233" s="1"/>
      <c r="D233" s="6"/>
      <c r="F233" s="4"/>
      <c r="G233" s="5"/>
    </row>
    <row r="234" ht="14.25" customHeight="1">
      <c r="B234" s="1"/>
      <c r="D234" s="6"/>
      <c r="F234" s="4"/>
      <c r="G234" s="5"/>
    </row>
    <row r="235" ht="14.25" customHeight="1">
      <c r="B235" s="1"/>
      <c r="D235" s="6"/>
      <c r="F235" s="4"/>
      <c r="G235" s="5"/>
    </row>
    <row r="236" ht="14.25" customHeight="1">
      <c r="B236" s="1"/>
      <c r="D236" s="6"/>
      <c r="F236" s="4"/>
      <c r="G236" s="5"/>
    </row>
    <row r="237" ht="14.25" customHeight="1">
      <c r="B237" s="1"/>
      <c r="D237" s="6"/>
      <c r="F237" s="4"/>
      <c r="G237" s="5"/>
    </row>
    <row r="238" ht="14.25" customHeight="1">
      <c r="B238" s="1"/>
      <c r="D238" s="6"/>
      <c r="F238" s="4"/>
      <c r="G238" s="5"/>
    </row>
    <row r="239" ht="14.25" customHeight="1">
      <c r="B239" s="1"/>
      <c r="D239" s="6"/>
      <c r="F239" s="4"/>
      <c r="G239" s="5"/>
    </row>
    <row r="240" ht="14.25" customHeight="1">
      <c r="B240" s="1"/>
      <c r="D240" s="6"/>
      <c r="F240" s="4"/>
      <c r="G240" s="5"/>
    </row>
    <row r="241" ht="14.25" customHeight="1">
      <c r="B241" s="1"/>
      <c r="D241" s="6"/>
      <c r="F241" s="4"/>
      <c r="G241" s="5"/>
    </row>
    <row r="242" ht="14.25" customHeight="1">
      <c r="B242" s="1"/>
      <c r="D242" s="6"/>
      <c r="F242" s="4"/>
      <c r="G242" s="5"/>
    </row>
    <row r="243" ht="14.25" customHeight="1">
      <c r="B243" s="1"/>
      <c r="D243" s="6"/>
      <c r="F243" s="4"/>
      <c r="G243" s="5"/>
    </row>
    <row r="244" ht="14.25" customHeight="1">
      <c r="B244" s="1"/>
      <c r="D244" s="6"/>
      <c r="F244" s="4"/>
      <c r="G244" s="5"/>
    </row>
    <row r="245" ht="14.25" customHeight="1">
      <c r="B245" s="1"/>
      <c r="D245" s="6"/>
      <c r="F245" s="4"/>
      <c r="G245" s="5"/>
    </row>
    <row r="246" ht="14.25" customHeight="1">
      <c r="B246" s="1"/>
      <c r="D246" s="6"/>
      <c r="F246" s="4"/>
      <c r="G246" s="5"/>
    </row>
    <row r="247" ht="14.25" customHeight="1">
      <c r="B247" s="1"/>
      <c r="D247" s="6"/>
      <c r="F247" s="4"/>
      <c r="G247" s="5"/>
    </row>
    <row r="248" ht="14.25" customHeight="1">
      <c r="B248" s="1"/>
      <c r="D248" s="6"/>
      <c r="F248" s="4"/>
      <c r="G248" s="5"/>
    </row>
    <row r="249" ht="14.25" customHeight="1">
      <c r="B249" s="1"/>
      <c r="D249" s="6"/>
      <c r="F249" s="4"/>
      <c r="G249" s="5"/>
    </row>
    <row r="250" ht="14.25" customHeight="1">
      <c r="B250" s="1"/>
      <c r="D250" s="6"/>
      <c r="F250" s="4"/>
      <c r="G250" s="5"/>
    </row>
    <row r="251" ht="14.25" customHeight="1">
      <c r="B251" s="1"/>
      <c r="D251" s="6"/>
      <c r="F251" s="4"/>
      <c r="G251" s="5"/>
    </row>
    <row r="252" ht="14.25" customHeight="1">
      <c r="B252" s="1"/>
      <c r="D252" s="6"/>
      <c r="F252" s="4"/>
      <c r="G252" s="5"/>
    </row>
    <row r="253" ht="14.25" customHeight="1">
      <c r="B253" s="1"/>
      <c r="D253" s="6"/>
      <c r="F253" s="4"/>
      <c r="G253" s="5"/>
    </row>
    <row r="254" ht="14.25" customHeight="1">
      <c r="B254" s="1"/>
      <c r="D254" s="6"/>
      <c r="F254" s="4"/>
      <c r="G254" s="5"/>
    </row>
    <row r="255" ht="14.25" customHeight="1">
      <c r="B255" s="1"/>
      <c r="D255" s="6"/>
      <c r="F255" s="4"/>
      <c r="G255" s="5"/>
    </row>
    <row r="256" ht="14.25" customHeight="1">
      <c r="B256" s="1"/>
      <c r="D256" s="6"/>
      <c r="F256" s="4"/>
      <c r="G256" s="5"/>
    </row>
    <row r="257" ht="14.25" customHeight="1">
      <c r="B257" s="1"/>
      <c r="D257" s="6"/>
      <c r="F257" s="4"/>
      <c r="G257" s="5"/>
    </row>
    <row r="258" ht="14.25" customHeight="1">
      <c r="B258" s="1"/>
      <c r="D258" s="6"/>
      <c r="F258" s="4"/>
      <c r="G258" s="5"/>
    </row>
    <row r="259" ht="14.25" customHeight="1">
      <c r="B259" s="1"/>
      <c r="D259" s="6"/>
      <c r="F259" s="4"/>
      <c r="G259" s="5"/>
    </row>
    <row r="260" ht="14.25" customHeight="1">
      <c r="B260" s="1"/>
      <c r="D260" s="6"/>
      <c r="F260" s="4"/>
      <c r="G260" s="5"/>
    </row>
    <row r="261" ht="14.25" customHeight="1">
      <c r="B261" s="1"/>
      <c r="D261" s="6"/>
      <c r="F261" s="4"/>
      <c r="G261" s="5"/>
    </row>
    <row r="262" ht="14.25" customHeight="1">
      <c r="B262" s="1"/>
      <c r="D262" s="6"/>
      <c r="F262" s="4"/>
      <c r="G262" s="5"/>
    </row>
    <row r="263" ht="14.25" customHeight="1">
      <c r="B263" s="1"/>
      <c r="D263" s="6"/>
      <c r="F263" s="4"/>
      <c r="G263" s="5"/>
    </row>
    <row r="264" ht="14.25" customHeight="1">
      <c r="B264" s="1"/>
      <c r="D264" s="6"/>
      <c r="F264" s="4"/>
      <c r="G264" s="5"/>
    </row>
    <row r="265" ht="14.25" customHeight="1">
      <c r="B265" s="1"/>
      <c r="D265" s="6"/>
      <c r="F265" s="4"/>
      <c r="G265" s="5"/>
    </row>
    <row r="266" ht="14.25" customHeight="1">
      <c r="B266" s="1"/>
      <c r="D266" s="6"/>
      <c r="F266" s="4"/>
      <c r="G266" s="5"/>
    </row>
    <row r="267" ht="14.25" customHeight="1">
      <c r="B267" s="1"/>
      <c r="D267" s="6"/>
      <c r="F267" s="4"/>
      <c r="G267" s="5"/>
    </row>
    <row r="268" ht="14.25" customHeight="1">
      <c r="B268" s="1"/>
      <c r="D268" s="6"/>
      <c r="F268" s="4"/>
      <c r="G268" s="5"/>
    </row>
    <row r="269" ht="14.25" customHeight="1">
      <c r="B269" s="1"/>
      <c r="D269" s="6"/>
      <c r="F269" s="4"/>
      <c r="G269" s="5"/>
    </row>
    <row r="270" ht="14.25" customHeight="1">
      <c r="B270" s="1"/>
      <c r="D270" s="6"/>
      <c r="F270" s="4"/>
      <c r="G270" s="5"/>
    </row>
    <row r="271" ht="14.25" customHeight="1">
      <c r="B271" s="1"/>
      <c r="D271" s="6"/>
      <c r="F271" s="4"/>
      <c r="G271" s="5"/>
    </row>
    <row r="272" ht="14.25" customHeight="1">
      <c r="B272" s="1"/>
      <c r="D272" s="6"/>
      <c r="F272" s="4"/>
      <c r="G272" s="5"/>
    </row>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3:K3"/>
    <mergeCell ref="B4:C4"/>
    <mergeCell ref="E5:K5"/>
  </mergeCells>
  <hyperlinks>
    <hyperlink r:id="rId1" ref="F26"/>
  </hyperlinks>
  <printOptions/>
  <pageMargins bottom="0.75" footer="0.0" header="0.0" left="0.7" right="0.7" top="0.75"/>
  <pageSetup paperSize="9" orientation="portrait"/>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0.71"/>
    <col customWidth="1" min="2" max="2" width="5.0"/>
    <col customWidth="1" min="3" max="3" width="40.0"/>
    <col customWidth="1" min="4" max="4" width="44.0"/>
    <col customWidth="1" min="5" max="5" width="36.86"/>
    <col customWidth="1" min="6" max="6" width="41.29"/>
    <col customWidth="1" min="7" max="7" width="30.71"/>
    <col customWidth="1" min="8" max="8" width="17.14"/>
    <col customWidth="1" min="9" max="18" width="10.71"/>
  </cols>
  <sheetData>
    <row r="1" ht="14.25" customHeight="1">
      <c r="B1" s="1"/>
      <c r="C1" s="2"/>
      <c r="D1" s="3"/>
      <c r="F1" s="4"/>
      <c r="G1" s="5"/>
    </row>
    <row r="2" ht="14.25" customHeight="1">
      <c r="B2" s="1"/>
      <c r="D2" s="6"/>
      <c r="F2" s="4"/>
      <c r="G2" s="5"/>
    </row>
    <row r="3" ht="14.25" customHeight="1">
      <c r="B3" s="80" t="s">
        <v>442</v>
      </c>
      <c r="C3" s="81"/>
      <c r="D3" s="81"/>
      <c r="E3" s="81"/>
      <c r="F3" s="81"/>
      <c r="G3" s="81"/>
      <c r="H3" s="81"/>
      <c r="I3" s="81"/>
      <c r="J3" s="81"/>
      <c r="K3" s="82"/>
      <c r="L3" s="4"/>
      <c r="M3" s="4"/>
      <c r="N3" s="4"/>
      <c r="O3" s="4"/>
      <c r="P3" s="4"/>
      <c r="Q3" s="4"/>
      <c r="R3" s="4"/>
    </row>
    <row r="4" ht="14.25" customHeight="1">
      <c r="B4" s="56"/>
      <c r="C4" s="57"/>
      <c r="D4" s="58" t="s">
        <v>1</v>
      </c>
      <c r="E4" s="59" t="s">
        <v>2</v>
      </c>
      <c r="F4" s="60" t="s">
        <v>3</v>
      </c>
      <c r="G4" s="83" t="s">
        <v>1</v>
      </c>
      <c r="H4" s="84" t="s">
        <v>4</v>
      </c>
      <c r="I4" s="85" t="s">
        <v>5</v>
      </c>
      <c r="J4" s="85" t="s">
        <v>6</v>
      </c>
      <c r="K4" s="86" t="s">
        <v>7</v>
      </c>
      <c r="L4" s="4"/>
      <c r="M4" s="4"/>
      <c r="N4" s="4"/>
      <c r="O4" s="4"/>
      <c r="P4" s="4"/>
      <c r="Q4" s="4"/>
      <c r="R4" s="4"/>
    </row>
    <row r="5" ht="13.5" customHeight="1">
      <c r="B5" s="63"/>
      <c r="C5" s="87" t="s">
        <v>443</v>
      </c>
      <c r="D5" s="88"/>
      <c r="E5" s="89"/>
      <c r="F5" s="89"/>
      <c r="G5" s="89"/>
      <c r="H5" s="89"/>
      <c r="I5" s="89"/>
      <c r="J5" s="89"/>
      <c r="K5" s="90"/>
      <c r="L5" s="4"/>
      <c r="M5" s="4"/>
      <c r="N5" s="4"/>
      <c r="O5" s="4"/>
      <c r="P5" s="4"/>
      <c r="Q5" s="4"/>
      <c r="R5" s="4"/>
    </row>
    <row r="6">
      <c r="B6" s="67">
        <v>1.0</v>
      </c>
      <c r="C6" s="91" t="s">
        <v>9</v>
      </c>
      <c r="D6" s="92" t="s">
        <v>10</v>
      </c>
      <c r="E6" s="93" t="s">
        <v>444</v>
      </c>
      <c r="F6" s="94" t="s">
        <v>445</v>
      </c>
      <c r="G6" s="95"/>
      <c r="H6" s="96">
        <v>1.0</v>
      </c>
      <c r="I6" s="96"/>
      <c r="J6" s="96"/>
      <c r="K6" s="97"/>
      <c r="L6" s="4"/>
      <c r="M6" s="4"/>
      <c r="N6" s="4"/>
      <c r="O6" s="4"/>
      <c r="P6" s="4"/>
      <c r="Q6" s="4"/>
      <c r="R6" s="4"/>
    </row>
    <row r="7">
      <c r="B7" s="68">
        <v>2.0</v>
      </c>
      <c r="C7" s="98" t="s">
        <v>13</v>
      </c>
      <c r="D7" s="99" t="s">
        <v>267</v>
      </c>
      <c r="E7" s="100" t="s">
        <v>446</v>
      </c>
      <c r="F7" s="100" t="s">
        <v>16</v>
      </c>
      <c r="G7" s="101"/>
      <c r="H7" s="102">
        <v>1.0</v>
      </c>
      <c r="I7" s="102"/>
      <c r="J7" s="102"/>
      <c r="K7" s="103"/>
      <c r="L7" s="4"/>
      <c r="M7" s="4"/>
      <c r="N7" s="4"/>
      <c r="O7" s="4"/>
      <c r="P7" s="4"/>
      <c r="Q7" s="4"/>
      <c r="R7" s="4"/>
    </row>
    <row r="8">
      <c r="B8" s="68">
        <v>3.0</v>
      </c>
      <c r="C8" s="98" t="s">
        <v>17</v>
      </c>
      <c r="D8" s="99" t="s">
        <v>270</v>
      </c>
      <c r="E8" s="104" t="s">
        <v>447</v>
      </c>
      <c r="F8" s="100" t="s">
        <v>448</v>
      </c>
      <c r="G8" s="101"/>
      <c r="H8" s="102">
        <v>1.0</v>
      </c>
      <c r="I8" s="102"/>
      <c r="J8" s="102"/>
      <c r="K8" s="103"/>
      <c r="L8" s="4"/>
      <c r="M8" s="4"/>
      <c r="N8" s="4"/>
      <c r="O8" s="4"/>
      <c r="P8" s="4"/>
      <c r="Q8" s="4"/>
      <c r="R8" s="4"/>
    </row>
    <row r="9">
      <c r="B9" s="68">
        <v>4.0</v>
      </c>
      <c r="C9" s="98" t="s">
        <v>21</v>
      </c>
      <c r="D9" s="99" t="s">
        <v>22</v>
      </c>
      <c r="E9" s="100" t="s">
        <v>449</v>
      </c>
      <c r="F9" s="100" t="s">
        <v>24</v>
      </c>
      <c r="G9" s="101"/>
      <c r="H9" s="102">
        <v>1.0</v>
      </c>
      <c r="I9" s="102"/>
      <c r="J9" s="102"/>
      <c r="K9" s="103"/>
      <c r="L9" s="4"/>
      <c r="M9" s="4"/>
      <c r="N9" s="4"/>
      <c r="O9" s="4"/>
      <c r="P9" s="4"/>
      <c r="Q9" s="4"/>
      <c r="R9" s="4"/>
    </row>
    <row r="10">
      <c r="B10" s="68">
        <v>5.0</v>
      </c>
      <c r="C10" s="98" t="s">
        <v>25</v>
      </c>
      <c r="D10" s="99" t="s">
        <v>26</v>
      </c>
      <c r="E10" s="105" t="s">
        <v>450</v>
      </c>
      <c r="F10" s="100" t="s">
        <v>28</v>
      </c>
      <c r="G10" s="101"/>
      <c r="H10" s="102">
        <v>1.0</v>
      </c>
      <c r="I10" s="102"/>
      <c r="J10" s="102"/>
      <c r="K10" s="103"/>
      <c r="L10" s="4"/>
      <c r="M10" s="4"/>
      <c r="N10" s="4"/>
      <c r="O10" s="4"/>
      <c r="P10" s="4"/>
      <c r="Q10" s="4"/>
      <c r="R10" s="4"/>
    </row>
    <row r="11">
      <c r="B11" s="68">
        <v>6.0</v>
      </c>
      <c r="C11" s="98" t="s">
        <v>29</v>
      </c>
      <c r="D11" s="99" t="s">
        <v>30</v>
      </c>
      <c r="E11" s="100" t="s">
        <v>451</v>
      </c>
      <c r="F11" s="100" t="s">
        <v>32</v>
      </c>
      <c r="G11" s="101"/>
      <c r="H11" s="102">
        <v>1.0</v>
      </c>
      <c r="I11" s="102"/>
      <c r="J11" s="102"/>
      <c r="K11" s="103"/>
      <c r="L11" s="4"/>
      <c r="M11" s="4"/>
      <c r="N11" s="4"/>
      <c r="O11" s="4"/>
      <c r="P11" s="4"/>
      <c r="Q11" s="4"/>
      <c r="R11" s="4"/>
    </row>
    <row r="12">
      <c r="B12" s="68">
        <v>7.0</v>
      </c>
      <c r="C12" s="98" t="s">
        <v>33</v>
      </c>
      <c r="D12" s="99" t="s">
        <v>34</v>
      </c>
      <c r="E12" s="100" t="s">
        <v>452</v>
      </c>
      <c r="F12" s="100" t="s">
        <v>151</v>
      </c>
      <c r="G12" s="101"/>
      <c r="H12" s="102"/>
      <c r="I12" s="102"/>
      <c r="J12" s="102"/>
      <c r="K12" s="106">
        <v>1.0</v>
      </c>
      <c r="L12" s="4"/>
      <c r="M12" s="4"/>
      <c r="N12" s="4"/>
      <c r="O12" s="4"/>
      <c r="P12" s="4"/>
      <c r="Q12" s="4"/>
      <c r="R12" s="4"/>
    </row>
    <row r="13">
      <c r="B13" s="68">
        <v>8.0</v>
      </c>
      <c r="C13" s="98" t="s">
        <v>37</v>
      </c>
      <c r="D13" s="99" t="s">
        <v>38</v>
      </c>
      <c r="E13" s="100" t="s">
        <v>453</v>
      </c>
      <c r="F13" s="100" t="s">
        <v>378</v>
      </c>
      <c r="G13" s="101"/>
      <c r="H13" s="102">
        <v>1.0</v>
      </c>
      <c r="I13" s="102"/>
      <c r="J13" s="102"/>
      <c r="K13" s="103"/>
      <c r="L13" s="4"/>
      <c r="M13" s="4"/>
      <c r="N13" s="4"/>
      <c r="O13" s="4"/>
      <c r="P13" s="4"/>
      <c r="Q13" s="4"/>
      <c r="R13" s="4"/>
    </row>
    <row r="14">
      <c r="B14" s="68">
        <v>9.0</v>
      </c>
      <c r="C14" s="98" t="s">
        <v>40</v>
      </c>
      <c r="D14" s="99" t="s">
        <v>41</v>
      </c>
      <c r="E14" s="100" t="s">
        <v>454</v>
      </c>
      <c r="F14" s="100" t="s">
        <v>380</v>
      </c>
      <c r="G14" s="101"/>
      <c r="H14" s="102">
        <v>1.0</v>
      </c>
      <c r="I14" s="102"/>
      <c r="J14" s="102"/>
      <c r="K14" s="103"/>
      <c r="L14" s="4"/>
      <c r="M14" s="4"/>
      <c r="N14" s="4"/>
      <c r="O14" s="4"/>
      <c r="P14" s="4"/>
      <c r="Q14" s="4"/>
      <c r="R14" s="4"/>
    </row>
    <row r="15">
      <c r="B15" s="68">
        <v>10.0</v>
      </c>
      <c r="C15" s="98" t="s">
        <v>44</v>
      </c>
      <c r="D15" s="99" t="s">
        <v>45</v>
      </c>
      <c r="E15" s="100" t="s">
        <v>46</v>
      </c>
      <c r="F15" s="107" t="s">
        <v>47</v>
      </c>
      <c r="G15" s="101"/>
      <c r="H15" s="102">
        <v>1.0</v>
      </c>
      <c r="I15" s="102"/>
      <c r="J15" s="102"/>
      <c r="K15" s="103"/>
      <c r="L15" s="4"/>
      <c r="M15" s="4"/>
      <c r="N15" s="4"/>
      <c r="O15" s="4"/>
      <c r="P15" s="4"/>
      <c r="Q15" s="4"/>
      <c r="R15" s="4"/>
    </row>
    <row r="16">
      <c r="B16" s="68">
        <v>11.0</v>
      </c>
      <c r="C16" s="98" t="s">
        <v>48</v>
      </c>
      <c r="D16" s="99" t="s">
        <v>49</v>
      </c>
      <c r="E16" s="100" t="s">
        <v>455</v>
      </c>
      <c r="F16" s="100" t="s">
        <v>383</v>
      </c>
      <c r="G16" s="101"/>
      <c r="H16" s="102">
        <v>1.0</v>
      </c>
      <c r="I16" s="102"/>
      <c r="J16" s="102"/>
      <c r="K16" s="103"/>
      <c r="L16" s="4"/>
      <c r="M16" s="4"/>
      <c r="N16" s="4"/>
      <c r="O16" s="4"/>
      <c r="P16" s="4"/>
      <c r="Q16" s="4"/>
      <c r="R16" s="4"/>
    </row>
    <row r="17">
      <c r="B17" s="68">
        <v>12.0</v>
      </c>
      <c r="C17" s="98" t="s">
        <v>51</v>
      </c>
      <c r="D17" s="99" t="s">
        <v>52</v>
      </c>
      <c r="E17" s="100" t="s">
        <v>288</v>
      </c>
      <c r="F17" s="107" t="s">
        <v>54</v>
      </c>
      <c r="G17" s="101"/>
      <c r="H17" s="102">
        <v>1.0</v>
      </c>
      <c r="I17" s="102"/>
      <c r="J17" s="102"/>
      <c r="K17" s="103"/>
      <c r="L17" s="4"/>
      <c r="M17" s="4"/>
      <c r="N17" s="4"/>
      <c r="O17" s="4"/>
      <c r="P17" s="4"/>
      <c r="Q17" s="4"/>
      <c r="R17" s="4"/>
    </row>
    <row r="18">
      <c r="B18" s="68">
        <v>13.0</v>
      </c>
      <c r="C18" s="98" t="s">
        <v>55</v>
      </c>
      <c r="D18" s="99" t="s">
        <v>56</v>
      </c>
      <c r="E18" s="100" t="s">
        <v>456</v>
      </c>
      <c r="F18" s="100" t="s">
        <v>291</v>
      </c>
      <c r="G18" s="101"/>
      <c r="H18" s="102">
        <v>1.0</v>
      </c>
      <c r="I18" s="102"/>
      <c r="J18" s="102"/>
      <c r="K18" s="103"/>
      <c r="L18" s="4"/>
      <c r="M18" s="4"/>
      <c r="N18" s="4"/>
      <c r="O18" s="4"/>
      <c r="P18" s="4"/>
      <c r="Q18" s="4"/>
      <c r="R18" s="4"/>
    </row>
    <row r="19">
      <c r="B19" s="68">
        <v>14.0</v>
      </c>
      <c r="C19" s="98" t="s">
        <v>59</v>
      </c>
      <c r="D19" s="99" t="s">
        <v>60</v>
      </c>
      <c r="E19" s="100" t="s">
        <v>457</v>
      </c>
      <c r="F19" s="100" t="s">
        <v>62</v>
      </c>
      <c r="G19" s="101"/>
      <c r="H19" s="102">
        <v>1.0</v>
      </c>
      <c r="I19" s="102"/>
      <c r="J19" s="102"/>
      <c r="K19" s="103"/>
      <c r="L19" s="4"/>
      <c r="M19" s="4"/>
      <c r="N19" s="4"/>
      <c r="O19" s="4"/>
      <c r="P19" s="4"/>
      <c r="Q19" s="4"/>
      <c r="R19" s="4"/>
    </row>
    <row r="20">
      <c r="B20" s="68">
        <v>15.0</v>
      </c>
      <c r="C20" s="98" t="s">
        <v>63</v>
      </c>
      <c r="D20" s="99" t="s">
        <v>64</v>
      </c>
      <c r="E20" s="100" t="s">
        <v>458</v>
      </c>
      <c r="F20" s="100" t="s">
        <v>66</v>
      </c>
      <c r="G20" s="101"/>
      <c r="H20" s="102">
        <v>1.0</v>
      </c>
      <c r="I20" s="102"/>
      <c r="J20" s="102"/>
      <c r="K20" s="103"/>
      <c r="L20" s="4"/>
      <c r="M20" s="4"/>
      <c r="N20" s="4"/>
      <c r="O20" s="4"/>
      <c r="P20" s="4"/>
      <c r="Q20" s="4"/>
      <c r="R20" s="4"/>
    </row>
    <row r="21" ht="15.75" customHeight="1">
      <c r="B21" s="68">
        <v>16.0</v>
      </c>
      <c r="C21" s="98" t="s">
        <v>67</v>
      </c>
      <c r="D21" s="99" t="s">
        <v>68</v>
      </c>
      <c r="E21" s="100" t="s">
        <v>459</v>
      </c>
      <c r="F21" s="100" t="s">
        <v>70</v>
      </c>
      <c r="G21" s="101"/>
      <c r="H21" s="102">
        <v>1.0</v>
      </c>
      <c r="I21" s="102"/>
      <c r="J21" s="102"/>
      <c r="K21" s="103"/>
      <c r="L21" s="4"/>
      <c r="M21" s="4"/>
      <c r="N21" s="4"/>
      <c r="O21" s="4"/>
      <c r="P21" s="4"/>
      <c r="Q21" s="4"/>
      <c r="R21" s="4"/>
    </row>
    <row r="22" ht="15.75" customHeight="1">
      <c r="B22" s="68">
        <v>17.0</v>
      </c>
      <c r="C22" s="98" t="s">
        <v>71</v>
      </c>
      <c r="D22" s="99" t="s">
        <v>72</v>
      </c>
      <c r="E22" s="100" t="s">
        <v>460</v>
      </c>
      <c r="F22" s="100" t="s">
        <v>74</v>
      </c>
      <c r="G22" s="101"/>
      <c r="H22" s="102">
        <v>1.0</v>
      </c>
      <c r="I22" s="102"/>
      <c r="J22" s="102"/>
      <c r="K22" s="103"/>
      <c r="L22" s="4"/>
      <c r="M22" s="4"/>
      <c r="N22" s="4"/>
      <c r="O22" s="4"/>
      <c r="P22" s="4"/>
      <c r="Q22" s="4"/>
      <c r="R22" s="4"/>
    </row>
    <row r="23" ht="15.75" customHeight="1">
      <c r="B23" s="68">
        <v>18.0</v>
      </c>
      <c r="C23" s="98" t="s">
        <v>75</v>
      </c>
      <c r="D23" s="99" t="s">
        <v>76</v>
      </c>
      <c r="E23" s="100" t="s">
        <v>461</v>
      </c>
      <c r="F23" s="100" t="s">
        <v>78</v>
      </c>
      <c r="G23" s="101"/>
      <c r="H23" s="102">
        <v>1.0</v>
      </c>
      <c r="I23" s="102"/>
      <c r="J23" s="102"/>
      <c r="K23" s="103"/>
      <c r="L23" s="4"/>
      <c r="M23" s="4"/>
      <c r="N23" s="4"/>
      <c r="O23" s="4"/>
      <c r="P23" s="4"/>
      <c r="Q23" s="4"/>
      <c r="R23" s="4"/>
    </row>
    <row r="24" ht="15.75" customHeight="1">
      <c r="B24" s="68">
        <v>19.0</v>
      </c>
      <c r="C24" s="98" t="s">
        <v>79</v>
      </c>
      <c r="D24" s="99" t="s">
        <v>80</v>
      </c>
      <c r="E24" s="100" t="s">
        <v>462</v>
      </c>
      <c r="F24" s="108" t="s">
        <v>82</v>
      </c>
      <c r="G24" s="101"/>
      <c r="H24" s="102">
        <v>1.0</v>
      </c>
      <c r="I24" s="102"/>
      <c r="J24" s="102"/>
      <c r="K24" s="103"/>
      <c r="L24" s="4"/>
      <c r="M24" s="4"/>
      <c r="N24" s="4"/>
      <c r="O24" s="4"/>
      <c r="P24" s="4"/>
      <c r="Q24" s="4"/>
      <c r="R24" s="4"/>
    </row>
    <row r="25" ht="15.75" customHeight="1">
      <c r="B25" s="68">
        <v>20.0</v>
      </c>
      <c r="C25" s="98" t="s">
        <v>83</v>
      </c>
      <c r="D25" s="99" t="s">
        <v>84</v>
      </c>
      <c r="E25" s="100" t="s">
        <v>463</v>
      </c>
      <c r="F25" s="100" t="s">
        <v>86</v>
      </c>
      <c r="G25" s="101"/>
      <c r="H25" s="102">
        <v>1.0</v>
      </c>
      <c r="I25" s="102"/>
      <c r="J25" s="102"/>
      <c r="K25" s="103"/>
      <c r="L25" s="4"/>
      <c r="M25" s="4"/>
      <c r="N25" s="4"/>
      <c r="O25" s="4"/>
      <c r="P25" s="4"/>
      <c r="Q25" s="4"/>
      <c r="R25" s="4"/>
    </row>
    <row r="26" ht="15.75" customHeight="1">
      <c r="B26" s="68">
        <v>21.0</v>
      </c>
      <c r="C26" s="98" t="s">
        <v>87</v>
      </c>
      <c r="D26" s="99" t="s">
        <v>88</v>
      </c>
      <c r="E26" s="100" t="s">
        <v>464</v>
      </c>
      <c r="F26" s="109" t="s">
        <v>465</v>
      </c>
      <c r="G26" s="101"/>
      <c r="H26" s="102">
        <v>1.0</v>
      </c>
      <c r="I26" s="102"/>
      <c r="J26" s="102"/>
      <c r="K26" s="103"/>
      <c r="L26" s="4"/>
      <c r="M26" s="4"/>
      <c r="N26" s="4"/>
      <c r="O26" s="4"/>
      <c r="P26" s="4"/>
      <c r="Q26" s="4"/>
      <c r="R26" s="4"/>
    </row>
    <row r="27" ht="15.75" customHeight="1">
      <c r="B27" s="68">
        <v>22.0</v>
      </c>
      <c r="C27" s="98" t="s">
        <v>91</v>
      </c>
      <c r="D27" s="99" t="s">
        <v>92</v>
      </c>
      <c r="E27" s="100" t="s">
        <v>466</v>
      </c>
      <c r="F27" s="100" t="s">
        <v>94</v>
      </c>
      <c r="G27" s="101"/>
      <c r="H27" s="102">
        <v>1.0</v>
      </c>
      <c r="I27" s="102"/>
      <c r="J27" s="102"/>
      <c r="K27" s="103"/>
      <c r="L27" s="4"/>
      <c r="M27" s="4"/>
      <c r="N27" s="4"/>
      <c r="O27" s="4"/>
      <c r="P27" s="4"/>
      <c r="Q27" s="4"/>
      <c r="R27" s="4"/>
    </row>
    <row r="28" ht="15.75" customHeight="1">
      <c r="B28" s="68">
        <v>23.0</v>
      </c>
      <c r="C28" s="98" t="s">
        <v>95</v>
      </c>
      <c r="D28" s="99" t="s">
        <v>96</v>
      </c>
      <c r="E28" s="100" t="s">
        <v>467</v>
      </c>
      <c r="F28" s="100" t="s">
        <v>307</v>
      </c>
      <c r="G28" s="101"/>
      <c r="H28" s="102">
        <v>1.0</v>
      </c>
      <c r="I28" s="102"/>
      <c r="J28" s="102"/>
      <c r="K28" s="103"/>
      <c r="L28" s="4"/>
      <c r="M28" s="4"/>
      <c r="N28" s="4"/>
      <c r="O28" s="4"/>
      <c r="P28" s="4"/>
      <c r="Q28" s="4"/>
      <c r="R28" s="4"/>
    </row>
    <row r="29" ht="15.75" customHeight="1">
      <c r="B29" s="68">
        <v>24.0</v>
      </c>
      <c r="C29" s="98" t="s">
        <v>98</v>
      </c>
      <c r="D29" s="99" t="s">
        <v>99</v>
      </c>
      <c r="E29" s="100" t="s">
        <v>468</v>
      </c>
      <c r="F29" s="100" t="s">
        <v>101</v>
      </c>
      <c r="G29" s="101"/>
      <c r="H29" s="102">
        <v>1.0</v>
      </c>
      <c r="I29" s="102"/>
      <c r="J29" s="102"/>
      <c r="K29" s="103"/>
      <c r="L29" s="4"/>
      <c r="M29" s="4"/>
      <c r="N29" s="4"/>
      <c r="O29" s="4"/>
      <c r="P29" s="4"/>
      <c r="Q29" s="4"/>
      <c r="R29" s="4"/>
    </row>
    <row r="30" ht="15.75" customHeight="1">
      <c r="B30" s="68">
        <v>25.0</v>
      </c>
      <c r="C30" s="98" t="s">
        <v>102</v>
      </c>
      <c r="D30" s="99" t="s">
        <v>103</v>
      </c>
      <c r="E30" s="100" t="s">
        <v>469</v>
      </c>
      <c r="F30" s="100" t="s">
        <v>310</v>
      </c>
      <c r="G30" s="101"/>
      <c r="H30" s="102">
        <v>1.0</v>
      </c>
      <c r="I30" s="102"/>
      <c r="J30" s="102"/>
      <c r="K30" s="103"/>
      <c r="L30" s="4"/>
      <c r="M30" s="4"/>
      <c r="N30" s="4"/>
      <c r="O30" s="4"/>
      <c r="P30" s="4"/>
      <c r="Q30" s="4"/>
      <c r="R30" s="4"/>
    </row>
    <row r="31" ht="15.75" customHeight="1">
      <c r="B31" s="68">
        <v>26.0</v>
      </c>
      <c r="C31" s="98" t="s">
        <v>105</v>
      </c>
      <c r="D31" s="99" t="s">
        <v>106</v>
      </c>
      <c r="E31" s="100" t="s">
        <v>470</v>
      </c>
      <c r="F31" s="100" t="s">
        <v>108</v>
      </c>
      <c r="G31" s="101"/>
      <c r="H31" s="102">
        <v>1.0</v>
      </c>
      <c r="I31" s="102"/>
      <c r="J31" s="102"/>
      <c r="K31" s="103"/>
      <c r="L31" s="4"/>
      <c r="M31" s="4"/>
      <c r="N31" s="4"/>
      <c r="O31" s="4"/>
      <c r="P31" s="4"/>
      <c r="Q31" s="4"/>
      <c r="R31" s="4"/>
    </row>
    <row r="32" ht="15.75" customHeight="1">
      <c r="B32" s="68">
        <v>27.0</v>
      </c>
      <c r="C32" s="98" t="s">
        <v>109</v>
      </c>
      <c r="D32" s="99" t="s">
        <v>110</v>
      </c>
      <c r="E32" s="100" t="s">
        <v>312</v>
      </c>
      <c r="F32" s="100" t="s">
        <v>313</v>
      </c>
      <c r="G32" s="101"/>
      <c r="H32" s="102">
        <v>1.0</v>
      </c>
      <c r="I32" s="102"/>
      <c r="J32" s="102"/>
      <c r="K32" s="103"/>
      <c r="L32" s="4"/>
      <c r="M32" s="4"/>
      <c r="N32" s="4"/>
      <c r="O32" s="4"/>
      <c r="P32" s="4"/>
      <c r="Q32" s="4"/>
      <c r="R32" s="4"/>
    </row>
    <row r="33" ht="15.75" customHeight="1">
      <c r="B33" s="68">
        <v>28.0</v>
      </c>
      <c r="C33" s="98" t="s">
        <v>112</v>
      </c>
      <c r="D33" s="99" t="s">
        <v>113</v>
      </c>
      <c r="E33" s="100" t="s">
        <v>471</v>
      </c>
      <c r="F33" s="100" t="s">
        <v>115</v>
      </c>
      <c r="G33" s="101"/>
      <c r="H33" s="102">
        <v>1.0</v>
      </c>
      <c r="I33" s="102"/>
      <c r="J33" s="102"/>
      <c r="K33" s="103"/>
      <c r="L33" s="4"/>
      <c r="M33" s="4"/>
      <c r="N33" s="4"/>
      <c r="O33" s="4"/>
      <c r="P33" s="4"/>
      <c r="Q33" s="4"/>
      <c r="R33" s="4"/>
    </row>
    <row r="34" ht="15.75" customHeight="1">
      <c r="B34" s="74">
        <v>29.0</v>
      </c>
      <c r="C34" s="98" t="s">
        <v>116</v>
      </c>
      <c r="D34" s="99" t="s">
        <v>117</v>
      </c>
      <c r="E34" s="100" t="s">
        <v>472</v>
      </c>
      <c r="F34" s="100" t="s">
        <v>316</v>
      </c>
      <c r="G34" s="101"/>
      <c r="H34" s="102">
        <v>1.0</v>
      </c>
      <c r="I34" s="101"/>
      <c r="J34" s="101"/>
      <c r="K34" s="103"/>
      <c r="L34" s="4"/>
      <c r="M34" s="4"/>
      <c r="N34" s="4"/>
      <c r="O34" s="4"/>
      <c r="P34" s="4"/>
      <c r="Q34" s="4"/>
      <c r="R34" s="4"/>
    </row>
    <row r="35" ht="14.25" customHeight="1">
      <c r="B35" s="63"/>
      <c r="C35" s="98" t="s">
        <v>119</v>
      </c>
      <c r="D35" s="99" t="s">
        <v>120</v>
      </c>
      <c r="E35" s="110" t="s">
        <v>473</v>
      </c>
      <c r="F35" s="111" t="s">
        <v>122</v>
      </c>
      <c r="G35" s="101"/>
      <c r="H35" s="110">
        <v>1.0</v>
      </c>
      <c r="I35" s="101"/>
      <c r="J35" s="101"/>
      <c r="K35" s="101"/>
      <c r="L35" s="4"/>
      <c r="M35" s="4"/>
      <c r="N35" s="4"/>
      <c r="O35" s="4"/>
      <c r="P35" s="4"/>
      <c r="Q35" s="4"/>
      <c r="R35" s="4"/>
    </row>
    <row r="36" ht="15.75" customHeight="1">
      <c r="A36" s="37"/>
      <c r="B36" s="67">
        <v>30.0</v>
      </c>
      <c r="C36" s="98" t="s">
        <v>123</v>
      </c>
      <c r="D36" s="99" t="s">
        <v>124</v>
      </c>
      <c r="E36" s="100" t="s">
        <v>474</v>
      </c>
      <c r="F36" s="100" t="s">
        <v>319</v>
      </c>
      <c r="G36" s="101"/>
      <c r="H36" s="102">
        <v>1.0</v>
      </c>
      <c r="I36" s="102"/>
      <c r="J36" s="102"/>
      <c r="K36" s="103"/>
      <c r="L36" s="4"/>
      <c r="M36" s="4"/>
      <c r="N36" s="4"/>
      <c r="O36" s="4"/>
      <c r="P36" s="4"/>
      <c r="Q36" s="4"/>
      <c r="R36" s="4"/>
    </row>
    <row r="37" ht="15.75" customHeight="1">
      <c r="B37" s="68">
        <v>31.0</v>
      </c>
      <c r="C37" s="98" t="s">
        <v>126</v>
      </c>
      <c r="D37" s="99" t="s">
        <v>127</v>
      </c>
      <c r="E37" s="100" t="s">
        <v>475</v>
      </c>
      <c r="F37" s="100" t="s">
        <v>129</v>
      </c>
      <c r="G37" s="101"/>
      <c r="H37" s="102">
        <v>1.0</v>
      </c>
      <c r="I37" s="102"/>
      <c r="J37" s="102"/>
      <c r="K37" s="103"/>
      <c r="L37" s="4"/>
      <c r="M37" s="4"/>
      <c r="N37" s="4"/>
      <c r="O37" s="4"/>
      <c r="P37" s="4"/>
      <c r="Q37" s="4"/>
      <c r="R37" s="4"/>
    </row>
    <row r="38" ht="15.75" customHeight="1">
      <c r="B38" s="68">
        <v>32.0</v>
      </c>
      <c r="C38" s="98" t="s">
        <v>130</v>
      </c>
      <c r="D38" s="99" t="s">
        <v>131</v>
      </c>
      <c r="E38" s="100" t="s">
        <v>321</v>
      </c>
      <c r="F38" s="100" t="s">
        <v>322</v>
      </c>
      <c r="G38" s="101"/>
      <c r="H38" s="102">
        <v>1.0</v>
      </c>
      <c r="I38" s="102"/>
      <c r="J38" s="102"/>
      <c r="K38" s="103"/>
      <c r="L38" s="4"/>
      <c r="M38" s="4"/>
      <c r="N38" s="4"/>
      <c r="O38" s="4"/>
      <c r="P38" s="4"/>
      <c r="Q38" s="4"/>
      <c r="R38" s="4"/>
    </row>
    <row r="39" ht="15.75" customHeight="1">
      <c r="B39" s="68">
        <v>33.0</v>
      </c>
      <c r="C39" s="98" t="s">
        <v>133</v>
      </c>
      <c r="D39" s="99" t="s">
        <v>134</v>
      </c>
      <c r="E39" s="100" t="s">
        <v>476</v>
      </c>
      <c r="F39" s="100" t="s">
        <v>136</v>
      </c>
      <c r="G39" s="101"/>
      <c r="H39" s="102">
        <v>1.0</v>
      </c>
      <c r="I39" s="102"/>
      <c r="J39" s="102"/>
      <c r="K39" s="103"/>
      <c r="L39" s="4"/>
      <c r="M39" s="4"/>
      <c r="N39" s="4"/>
      <c r="O39" s="4"/>
      <c r="P39" s="4"/>
      <c r="Q39" s="4"/>
      <c r="R39" s="4"/>
    </row>
    <row r="40" ht="15.75" customHeight="1">
      <c r="B40" s="68">
        <v>34.0</v>
      </c>
      <c r="C40" s="98" t="s">
        <v>137</v>
      </c>
      <c r="D40" s="99" t="s">
        <v>138</v>
      </c>
      <c r="E40" s="100" t="s">
        <v>477</v>
      </c>
      <c r="F40" s="100" t="s">
        <v>325</v>
      </c>
      <c r="G40" s="101"/>
      <c r="H40" s="102">
        <v>1.0</v>
      </c>
      <c r="I40" s="102"/>
      <c r="J40" s="102"/>
      <c r="K40" s="103"/>
      <c r="L40" s="4"/>
      <c r="M40" s="4"/>
      <c r="N40" s="4"/>
      <c r="O40" s="4"/>
      <c r="P40" s="4"/>
      <c r="Q40" s="4"/>
      <c r="R40" s="4"/>
    </row>
    <row r="41" ht="15.75" customHeight="1">
      <c r="B41" s="68">
        <v>35.0</v>
      </c>
      <c r="C41" s="98" t="s">
        <v>140</v>
      </c>
      <c r="D41" s="99" t="s">
        <v>141</v>
      </c>
      <c r="E41" s="100" t="s">
        <v>478</v>
      </c>
      <c r="F41" s="100" t="s">
        <v>143</v>
      </c>
      <c r="G41" s="101"/>
      <c r="H41" s="102">
        <v>1.0</v>
      </c>
      <c r="I41" s="102"/>
      <c r="J41" s="102"/>
      <c r="K41" s="103"/>
      <c r="L41" s="4"/>
      <c r="M41" s="4"/>
      <c r="N41" s="4"/>
      <c r="O41" s="4"/>
      <c r="P41" s="4"/>
      <c r="Q41" s="4"/>
      <c r="R41" s="4"/>
    </row>
    <row r="42" ht="15.75" customHeight="1">
      <c r="B42" s="68">
        <v>36.0</v>
      </c>
      <c r="C42" s="98" t="s">
        <v>144</v>
      </c>
      <c r="D42" s="99" t="s">
        <v>145</v>
      </c>
      <c r="E42" s="100" t="s">
        <v>479</v>
      </c>
      <c r="F42" s="100" t="s">
        <v>147</v>
      </c>
      <c r="G42" s="101"/>
      <c r="H42" s="102">
        <v>1.0</v>
      </c>
      <c r="I42" s="102"/>
      <c r="J42" s="102"/>
      <c r="K42" s="103"/>
      <c r="L42" s="4"/>
      <c r="M42" s="4"/>
      <c r="N42" s="4"/>
      <c r="O42" s="4"/>
      <c r="P42" s="4"/>
      <c r="Q42" s="4"/>
      <c r="R42" s="4"/>
    </row>
    <row r="43" ht="15.75" customHeight="1">
      <c r="B43" s="68">
        <v>37.0</v>
      </c>
      <c r="C43" s="98" t="s">
        <v>148</v>
      </c>
      <c r="D43" s="99" t="s">
        <v>149</v>
      </c>
      <c r="E43" s="100" t="s">
        <v>328</v>
      </c>
      <c r="F43" s="100" t="s">
        <v>171</v>
      </c>
      <c r="G43" s="101"/>
      <c r="H43" s="102"/>
      <c r="I43" s="102"/>
      <c r="J43" s="102"/>
      <c r="K43" s="106">
        <v>1.0</v>
      </c>
      <c r="L43" s="4"/>
      <c r="M43" s="4"/>
      <c r="N43" s="4"/>
      <c r="O43" s="4"/>
      <c r="P43" s="4"/>
      <c r="Q43" s="4"/>
      <c r="R43" s="4"/>
    </row>
    <row r="44" ht="15.75" customHeight="1">
      <c r="B44" s="68">
        <v>38.0</v>
      </c>
      <c r="C44" s="98" t="s">
        <v>152</v>
      </c>
      <c r="D44" s="99" t="s">
        <v>153</v>
      </c>
      <c r="E44" s="100" t="s">
        <v>480</v>
      </c>
      <c r="F44" s="100" t="s">
        <v>412</v>
      </c>
      <c r="G44" s="101"/>
      <c r="H44" s="102">
        <v>1.0</v>
      </c>
      <c r="I44" s="102"/>
      <c r="J44" s="102"/>
      <c r="K44" s="103"/>
      <c r="L44" s="4"/>
      <c r="M44" s="4"/>
      <c r="N44" s="4"/>
      <c r="O44" s="4"/>
      <c r="P44" s="4"/>
      <c r="Q44" s="4"/>
      <c r="R44" s="4"/>
    </row>
    <row r="45" ht="15.75" customHeight="1">
      <c r="B45" s="68">
        <v>39.0</v>
      </c>
      <c r="C45" s="98" t="s">
        <v>156</v>
      </c>
      <c r="D45" s="99" t="s">
        <v>157</v>
      </c>
      <c r="E45" s="100" t="s">
        <v>481</v>
      </c>
      <c r="F45" s="100" t="s">
        <v>159</v>
      </c>
      <c r="G45" s="101"/>
      <c r="H45" s="102">
        <v>1.0</v>
      </c>
      <c r="I45" s="102"/>
      <c r="J45" s="102"/>
      <c r="K45" s="103"/>
      <c r="L45" s="4"/>
      <c r="M45" s="4"/>
      <c r="N45" s="4"/>
      <c r="O45" s="4"/>
      <c r="P45" s="4"/>
      <c r="Q45" s="4"/>
      <c r="R45" s="4"/>
    </row>
    <row r="46" ht="15.75" customHeight="1">
      <c r="B46" s="68">
        <v>40.0</v>
      </c>
      <c r="C46" s="98" t="s">
        <v>160</v>
      </c>
      <c r="D46" s="108" t="s">
        <v>161</v>
      </c>
      <c r="E46" s="100" t="s">
        <v>482</v>
      </c>
      <c r="F46" s="100" t="s">
        <v>163</v>
      </c>
      <c r="G46" s="101"/>
      <c r="H46" s="102">
        <v>1.0</v>
      </c>
      <c r="I46" s="102"/>
      <c r="J46" s="102"/>
      <c r="K46" s="103"/>
      <c r="L46" s="4"/>
      <c r="M46" s="4"/>
      <c r="N46" s="4"/>
      <c r="O46" s="4"/>
      <c r="P46" s="4"/>
      <c r="Q46" s="4"/>
      <c r="R46" s="4"/>
    </row>
    <row r="47" ht="15.75" customHeight="1">
      <c r="B47" s="68">
        <v>41.0</v>
      </c>
      <c r="C47" s="98" t="s">
        <v>164</v>
      </c>
      <c r="D47" s="99" t="s">
        <v>165</v>
      </c>
      <c r="E47" s="100" t="s">
        <v>483</v>
      </c>
      <c r="F47" s="100" t="s">
        <v>167</v>
      </c>
      <c r="G47" s="101"/>
      <c r="H47" s="102">
        <v>1.0</v>
      </c>
      <c r="I47" s="102"/>
      <c r="J47" s="102"/>
      <c r="K47" s="103"/>
      <c r="L47" s="4"/>
      <c r="M47" s="4"/>
      <c r="N47" s="4"/>
      <c r="O47" s="4"/>
      <c r="P47" s="4"/>
      <c r="Q47" s="4"/>
      <c r="R47" s="4"/>
    </row>
    <row r="48" ht="15.75" customHeight="1">
      <c r="B48" s="68">
        <v>42.0</v>
      </c>
      <c r="C48" s="98" t="s">
        <v>168</v>
      </c>
      <c r="D48" s="99" t="s">
        <v>169</v>
      </c>
      <c r="E48" s="100" t="s">
        <v>484</v>
      </c>
      <c r="F48" s="100" t="s">
        <v>171</v>
      </c>
      <c r="G48" s="101"/>
      <c r="H48" s="102">
        <v>1.0</v>
      </c>
      <c r="I48" s="102"/>
      <c r="J48" s="102"/>
      <c r="K48" s="103"/>
      <c r="L48" s="4"/>
      <c r="M48" s="4"/>
      <c r="N48" s="4"/>
      <c r="O48" s="4"/>
      <c r="P48" s="4"/>
      <c r="Q48" s="4"/>
      <c r="R48" s="4"/>
    </row>
    <row r="49" ht="15.75" customHeight="1">
      <c r="B49" s="68">
        <v>43.0</v>
      </c>
      <c r="C49" s="98" t="s">
        <v>172</v>
      </c>
      <c r="D49" s="99" t="s">
        <v>173</v>
      </c>
      <c r="E49" s="100" t="s">
        <v>335</v>
      </c>
      <c r="F49" s="100" t="s">
        <v>175</v>
      </c>
      <c r="G49" s="101"/>
      <c r="H49" s="102">
        <v>1.0</v>
      </c>
      <c r="I49" s="102"/>
      <c r="J49" s="102"/>
      <c r="K49" s="103"/>
      <c r="L49" s="4"/>
      <c r="M49" s="4"/>
      <c r="N49" s="4"/>
      <c r="O49" s="4"/>
      <c r="P49" s="4"/>
      <c r="Q49" s="4"/>
      <c r="R49" s="4"/>
    </row>
    <row r="50" ht="15.75" customHeight="1">
      <c r="B50" s="68">
        <v>44.0</v>
      </c>
      <c r="C50" s="98" t="s">
        <v>176</v>
      </c>
      <c r="D50" s="99" t="s">
        <v>177</v>
      </c>
      <c r="E50" s="100" t="s">
        <v>337</v>
      </c>
      <c r="F50" s="100" t="s">
        <v>179</v>
      </c>
      <c r="G50" s="101"/>
      <c r="H50" s="102">
        <v>1.0</v>
      </c>
      <c r="I50" s="102"/>
      <c r="J50" s="102"/>
      <c r="K50" s="103"/>
      <c r="L50" s="4"/>
      <c r="M50" s="4"/>
      <c r="N50" s="4"/>
      <c r="O50" s="4"/>
      <c r="P50" s="4"/>
      <c r="Q50" s="4"/>
      <c r="R50" s="4"/>
    </row>
    <row r="51" ht="15.75" customHeight="1">
      <c r="B51" s="68">
        <v>45.0</v>
      </c>
      <c r="C51" s="98" t="s">
        <v>180</v>
      </c>
      <c r="D51" s="99" t="s">
        <v>181</v>
      </c>
      <c r="E51" s="100" t="s">
        <v>485</v>
      </c>
      <c r="F51" s="100" t="s">
        <v>183</v>
      </c>
      <c r="G51" s="101"/>
      <c r="H51" s="102">
        <v>1.0</v>
      </c>
      <c r="I51" s="102"/>
      <c r="J51" s="102"/>
      <c r="K51" s="103"/>
      <c r="L51" s="4"/>
      <c r="M51" s="4"/>
      <c r="N51" s="4"/>
      <c r="O51" s="4"/>
      <c r="P51" s="4"/>
      <c r="Q51" s="4"/>
      <c r="R51" s="4"/>
    </row>
    <row r="52" ht="15.75" customHeight="1">
      <c r="B52" s="68">
        <v>46.0</v>
      </c>
      <c r="C52" s="98" t="s">
        <v>184</v>
      </c>
      <c r="D52" s="99" t="s">
        <v>185</v>
      </c>
      <c r="E52" s="100" t="s">
        <v>486</v>
      </c>
      <c r="F52" s="100" t="s">
        <v>187</v>
      </c>
      <c r="G52" s="101"/>
      <c r="H52" s="102">
        <v>1.0</v>
      </c>
      <c r="I52" s="102"/>
      <c r="J52" s="102"/>
      <c r="K52" s="103"/>
      <c r="L52" s="4"/>
      <c r="M52" s="4"/>
      <c r="N52" s="4"/>
      <c r="O52" s="4"/>
      <c r="P52" s="4"/>
      <c r="Q52" s="4"/>
      <c r="R52" s="4"/>
    </row>
    <row r="53" ht="15.75" customHeight="1">
      <c r="B53" s="68">
        <v>47.0</v>
      </c>
      <c r="C53" s="98" t="s">
        <v>188</v>
      </c>
      <c r="D53" s="99" t="s">
        <v>189</v>
      </c>
      <c r="E53" s="100" t="s">
        <v>487</v>
      </c>
      <c r="F53" s="100" t="s">
        <v>191</v>
      </c>
      <c r="G53" s="101"/>
      <c r="H53" s="102">
        <v>1.0</v>
      </c>
      <c r="I53" s="102"/>
      <c r="J53" s="102"/>
      <c r="K53" s="103"/>
      <c r="L53" s="4"/>
      <c r="M53" s="4"/>
      <c r="N53" s="4"/>
      <c r="O53" s="4"/>
      <c r="P53" s="4"/>
      <c r="Q53" s="4"/>
      <c r="R53" s="4"/>
    </row>
    <row r="54" ht="15.75" customHeight="1">
      <c r="B54" s="68">
        <v>48.0</v>
      </c>
      <c r="C54" s="98" t="s">
        <v>192</v>
      </c>
      <c r="D54" s="99" t="s">
        <v>193</v>
      </c>
      <c r="E54" s="100" t="s">
        <v>341</v>
      </c>
      <c r="F54" s="100" t="s">
        <v>195</v>
      </c>
      <c r="G54" s="101"/>
      <c r="H54" s="102">
        <v>1.0</v>
      </c>
      <c r="I54" s="102"/>
      <c r="J54" s="102"/>
      <c r="K54" s="103"/>
      <c r="L54" s="4"/>
      <c r="M54" s="4"/>
      <c r="N54" s="4"/>
      <c r="O54" s="4"/>
      <c r="P54" s="4"/>
      <c r="Q54" s="4"/>
      <c r="R54" s="4"/>
    </row>
    <row r="55" ht="15.75" customHeight="1">
      <c r="B55" s="68">
        <v>49.0</v>
      </c>
      <c r="C55" s="98" t="s">
        <v>196</v>
      </c>
      <c r="D55" s="99" t="s">
        <v>197</v>
      </c>
      <c r="E55" s="100" t="s">
        <v>488</v>
      </c>
      <c r="F55" s="100" t="s">
        <v>199</v>
      </c>
      <c r="G55" s="101"/>
      <c r="H55" s="102">
        <v>1.0</v>
      </c>
      <c r="I55" s="102"/>
      <c r="J55" s="102"/>
      <c r="K55" s="103"/>
      <c r="L55" s="4"/>
      <c r="M55" s="4"/>
      <c r="N55" s="4"/>
      <c r="O55" s="4"/>
      <c r="P55" s="4"/>
      <c r="Q55" s="4"/>
      <c r="R55" s="4"/>
    </row>
    <row r="56" ht="15.75" customHeight="1">
      <c r="B56" s="68">
        <v>50.0</v>
      </c>
      <c r="C56" s="98" t="s">
        <v>200</v>
      </c>
      <c r="D56" s="99" t="s">
        <v>201</v>
      </c>
      <c r="E56" s="100" t="s">
        <v>489</v>
      </c>
      <c r="F56" s="100" t="s">
        <v>203</v>
      </c>
      <c r="G56" s="101"/>
      <c r="H56" s="102">
        <v>1.0</v>
      </c>
      <c r="I56" s="102"/>
      <c r="J56" s="102"/>
      <c r="K56" s="103"/>
      <c r="L56" s="4"/>
      <c r="M56" s="4"/>
      <c r="N56" s="4"/>
      <c r="O56" s="4"/>
      <c r="P56" s="4"/>
      <c r="Q56" s="4"/>
      <c r="R56" s="4"/>
    </row>
    <row r="57" ht="15.75" customHeight="1">
      <c r="B57" s="68">
        <v>51.0</v>
      </c>
      <c r="C57" s="98" t="s">
        <v>204</v>
      </c>
      <c r="D57" s="99" t="s">
        <v>205</v>
      </c>
      <c r="E57" s="100" t="s">
        <v>490</v>
      </c>
      <c r="F57" s="100" t="s">
        <v>207</v>
      </c>
      <c r="G57" s="101"/>
      <c r="H57" s="102">
        <v>1.0</v>
      </c>
      <c r="I57" s="102"/>
      <c r="J57" s="102"/>
      <c r="K57" s="103"/>
      <c r="L57" s="4"/>
      <c r="M57" s="4"/>
      <c r="N57" s="4"/>
      <c r="O57" s="4"/>
      <c r="P57" s="4"/>
      <c r="Q57" s="4"/>
      <c r="R57" s="4"/>
    </row>
    <row r="58" ht="15.75" customHeight="1">
      <c r="B58" s="68">
        <v>52.0</v>
      </c>
      <c r="C58" s="98" t="s">
        <v>208</v>
      </c>
      <c r="D58" s="99" t="s">
        <v>209</v>
      </c>
      <c r="E58" s="100" t="s">
        <v>491</v>
      </c>
      <c r="F58" s="100" t="s">
        <v>211</v>
      </c>
      <c r="G58" s="101"/>
      <c r="H58" s="102">
        <v>1.0</v>
      </c>
      <c r="I58" s="102"/>
      <c r="J58" s="102"/>
      <c r="K58" s="103"/>
      <c r="L58" s="4"/>
      <c r="M58" s="4"/>
      <c r="N58" s="4"/>
      <c r="O58" s="4"/>
      <c r="P58" s="4"/>
      <c r="Q58" s="4"/>
      <c r="R58" s="4"/>
    </row>
    <row r="59" ht="15.75" customHeight="1">
      <c r="B59" s="68">
        <v>53.0</v>
      </c>
      <c r="C59" s="98" t="s">
        <v>212</v>
      </c>
      <c r="D59" s="99" t="s">
        <v>213</v>
      </c>
      <c r="E59" s="100" t="s">
        <v>347</v>
      </c>
      <c r="F59" s="100" t="s">
        <v>215</v>
      </c>
      <c r="G59" s="101"/>
      <c r="H59" s="102">
        <v>1.0</v>
      </c>
      <c r="I59" s="102"/>
      <c r="J59" s="102"/>
      <c r="K59" s="103"/>
      <c r="L59" s="4"/>
      <c r="M59" s="4"/>
      <c r="N59" s="4"/>
      <c r="O59" s="4"/>
      <c r="P59" s="4"/>
      <c r="Q59" s="4"/>
      <c r="R59" s="4"/>
    </row>
    <row r="60" ht="15.75" customHeight="1">
      <c r="B60" s="68">
        <v>54.0</v>
      </c>
      <c r="C60" s="98" t="s">
        <v>216</v>
      </c>
      <c r="D60" s="99" t="s">
        <v>217</v>
      </c>
      <c r="E60" s="100" t="s">
        <v>348</v>
      </c>
      <c r="F60" s="100" t="s">
        <v>219</v>
      </c>
      <c r="G60" s="101"/>
      <c r="H60" s="102">
        <v>1.0</v>
      </c>
      <c r="I60" s="102"/>
      <c r="J60" s="102"/>
      <c r="K60" s="103"/>
      <c r="L60" s="4"/>
      <c r="M60" s="4"/>
      <c r="N60" s="4"/>
      <c r="O60" s="4"/>
      <c r="P60" s="4"/>
      <c r="Q60" s="4"/>
      <c r="R60" s="4"/>
    </row>
    <row r="61" ht="15.75" customHeight="1">
      <c r="B61" s="68">
        <v>55.0</v>
      </c>
      <c r="C61" s="98" t="s">
        <v>220</v>
      </c>
      <c r="D61" s="99" t="s">
        <v>221</v>
      </c>
      <c r="E61" s="100" t="s">
        <v>492</v>
      </c>
      <c r="F61" s="100" t="s">
        <v>223</v>
      </c>
      <c r="G61" s="101"/>
      <c r="H61" s="102">
        <v>1.0</v>
      </c>
      <c r="I61" s="102"/>
      <c r="J61" s="102"/>
      <c r="K61" s="103"/>
      <c r="L61" s="4"/>
      <c r="M61" s="4"/>
      <c r="N61" s="4"/>
      <c r="O61" s="4"/>
      <c r="P61" s="4"/>
      <c r="Q61" s="4"/>
      <c r="R61" s="4"/>
    </row>
    <row r="62" ht="15.75" customHeight="1">
      <c r="B62" s="68">
        <v>56.0</v>
      </c>
      <c r="C62" s="98" t="s">
        <v>224</v>
      </c>
      <c r="D62" s="99" t="s">
        <v>225</v>
      </c>
      <c r="E62" s="100" t="s">
        <v>493</v>
      </c>
      <c r="F62" s="100" t="s">
        <v>351</v>
      </c>
      <c r="G62" s="101"/>
      <c r="H62" s="102">
        <v>1.0</v>
      </c>
      <c r="I62" s="101"/>
      <c r="J62" s="101"/>
      <c r="K62" s="103"/>
      <c r="L62" s="4"/>
      <c r="M62" s="4"/>
      <c r="N62" s="4"/>
      <c r="O62" s="4"/>
      <c r="P62" s="4"/>
      <c r="Q62" s="4"/>
      <c r="R62" s="4"/>
    </row>
    <row r="63" ht="15.75" customHeight="1">
      <c r="B63" s="74">
        <v>57.0</v>
      </c>
      <c r="C63" s="98" t="s">
        <v>227</v>
      </c>
      <c r="D63" s="99" t="s">
        <v>228</v>
      </c>
      <c r="E63" s="110" t="s">
        <v>494</v>
      </c>
      <c r="F63" s="111" t="s">
        <v>230</v>
      </c>
      <c r="G63" s="101"/>
      <c r="H63" s="110">
        <v>1.0</v>
      </c>
      <c r="I63" s="101"/>
      <c r="J63" s="101"/>
      <c r="K63" s="101"/>
      <c r="L63" s="4"/>
      <c r="M63" s="4"/>
      <c r="N63" s="4"/>
      <c r="O63" s="4"/>
      <c r="P63" s="4"/>
      <c r="Q63" s="4"/>
      <c r="R63" s="4"/>
    </row>
    <row r="64" ht="14.25" customHeight="1">
      <c r="B64" s="63"/>
      <c r="C64" s="98" t="s">
        <v>231</v>
      </c>
      <c r="D64" s="99" t="s">
        <v>232</v>
      </c>
      <c r="E64" s="100" t="s">
        <v>495</v>
      </c>
      <c r="F64" s="100" t="s">
        <v>234</v>
      </c>
      <c r="G64" s="101"/>
      <c r="H64" s="102">
        <v>1.0</v>
      </c>
      <c r="I64" s="102"/>
      <c r="J64" s="102"/>
      <c r="K64" s="103"/>
      <c r="L64" s="4"/>
      <c r="M64" s="4"/>
      <c r="N64" s="4"/>
      <c r="O64" s="4"/>
      <c r="P64" s="4"/>
      <c r="Q64" s="4"/>
      <c r="R64" s="4"/>
    </row>
    <row r="65" ht="15.75" customHeight="1">
      <c r="A65" s="70"/>
      <c r="B65" s="112">
        <v>58.0</v>
      </c>
      <c r="C65" s="98" t="s">
        <v>235</v>
      </c>
      <c r="D65" s="99" t="s">
        <v>236</v>
      </c>
      <c r="E65" s="100" t="s">
        <v>496</v>
      </c>
      <c r="F65" s="100" t="s">
        <v>238</v>
      </c>
      <c r="G65" s="101"/>
      <c r="H65" s="102">
        <v>1.0</v>
      </c>
      <c r="I65" s="102"/>
      <c r="J65" s="102"/>
      <c r="K65" s="103"/>
      <c r="L65" s="73"/>
      <c r="M65" s="73"/>
      <c r="N65" s="73"/>
      <c r="O65" s="73"/>
      <c r="P65" s="73"/>
      <c r="Q65" s="73"/>
      <c r="R65" s="73"/>
      <c r="S65" s="70"/>
      <c r="T65" s="70"/>
      <c r="U65" s="70"/>
      <c r="V65" s="70"/>
      <c r="W65" s="70"/>
      <c r="X65" s="70"/>
      <c r="Y65" s="70"/>
      <c r="Z65" s="70"/>
    </row>
    <row r="66" ht="15.75" customHeight="1">
      <c r="B66" s="68">
        <v>59.0</v>
      </c>
      <c r="C66" s="98" t="s">
        <v>239</v>
      </c>
      <c r="D66" s="99" t="s">
        <v>240</v>
      </c>
      <c r="E66" s="100" t="s">
        <v>497</v>
      </c>
      <c r="F66" s="100" t="s">
        <v>242</v>
      </c>
      <c r="G66" s="101"/>
      <c r="H66" s="102">
        <v>1.0</v>
      </c>
      <c r="I66" s="102"/>
      <c r="J66" s="102"/>
      <c r="K66" s="103"/>
      <c r="L66" s="4"/>
      <c r="M66" s="4"/>
      <c r="N66" s="4"/>
      <c r="O66" s="4"/>
      <c r="P66" s="4"/>
      <c r="Q66" s="4"/>
      <c r="R66" s="4"/>
    </row>
    <row r="67" ht="15.75" customHeight="1">
      <c r="B67" s="68">
        <v>60.0</v>
      </c>
      <c r="C67" s="98" t="s">
        <v>243</v>
      </c>
      <c r="D67" s="99" t="s">
        <v>244</v>
      </c>
      <c r="E67" s="100" t="s">
        <v>498</v>
      </c>
      <c r="F67" s="100" t="s">
        <v>246</v>
      </c>
      <c r="G67" s="101"/>
      <c r="H67" s="102">
        <v>1.0</v>
      </c>
      <c r="I67" s="102"/>
      <c r="J67" s="102"/>
      <c r="K67" s="103"/>
      <c r="L67" s="4"/>
      <c r="M67" s="4"/>
      <c r="N67" s="4"/>
      <c r="O67" s="4"/>
      <c r="P67" s="4"/>
      <c r="Q67" s="4"/>
      <c r="R67" s="4"/>
    </row>
    <row r="68" ht="15.75" customHeight="1">
      <c r="B68" s="68">
        <v>61.0</v>
      </c>
      <c r="C68" s="98" t="s">
        <v>247</v>
      </c>
      <c r="D68" s="99" t="s">
        <v>248</v>
      </c>
      <c r="E68" s="100" t="s">
        <v>358</v>
      </c>
      <c r="F68" s="113"/>
      <c r="G68" s="101"/>
      <c r="H68" s="102"/>
      <c r="I68" s="102"/>
      <c r="J68" s="102"/>
      <c r="K68" s="106">
        <v>1.0</v>
      </c>
      <c r="L68" s="4"/>
      <c r="M68" s="4"/>
      <c r="N68" s="4"/>
      <c r="O68" s="4"/>
      <c r="P68" s="4"/>
      <c r="Q68" s="4"/>
      <c r="R68" s="4"/>
    </row>
    <row r="69" ht="15.75" customHeight="1">
      <c r="B69" s="68">
        <v>62.0</v>
      </c>
      <c r="C69" s="98" t="s">
        <v>250</v>
      </c>
      <c r="D69" s="99" t="s">
        <v>251</v>
      </c>
      <c r="E69" s="114" t="s">
        <v>499</v>
      </c>
      <c r="F69" s="100" t="s">
        <v>253</v>
      </c>
      <c r="G69" s="101"/>
      <c r="H69" s="102">
        <v>1.0</v>
      </c>
      <c r="I69" s="102"/>
      <c r="J69" s="102"/>
      <c r="K69" s="103"/>
      <c r="L69" s="4"/>
      <c r="M69" s="4"/>
      <c r="N69" s="4"/>
      <c r="O69" s="4"/>
      <c r="P69" s="4"/>
      <c r="Q69" s="4"/>
      <c r="R69" s="4"/>
    </row>
    <row r="70" ht="15.75" customHeight="1">
      <c r="A70" s="70"/>
      <c r="B70" s="71">
        <v>63.0</v>
      </c>
      <c r="C70" s="98" t="s">
        <v>254</v>
      </c>
      <c r="D70" s="99" t="s">
        <v>255</v>
      </c>
      <c r="E70" s="100" t="s">
        <v>500</v>
      </c>
      <c r="F70" s="100" t="s">
        <v>253</v>
      </c>
      <c r="G70" s="101"/>
      <c r="H70" s="102">
        <v>1.0</v>
      </c>
      <c r="I70" s="102"/>
      <c r="J70" s="102"/>
      <c r="K70" s="103"/>
      <c r="L70" s="73"/>
      <c r="M70" s="73"/>
      <c r="N70" s="73"/>
      <c r="O70" s="73"/>
      <c r="P70" s="73"/>
      <c r="Q70" s="73"/>
      <c r="R70" s="73"/>
      <c r="S70" s="70"/>
      <c r="T70" s="70"/>
      <c r="U70" s="70"/>
      <c r="V70" s="70"/>
      <c r="W70" s="70"/>
      <c r="X70" s="70"/>
      <c r="Y70" s="70"/>
      <c r="Z70" s="70"/>
    </row>
    <row r="71" ht="15.75" customHeight="1">
      <c r="B71" s="68">
        <v>64.0</v>
      </c>
      <c r="C71" s="115" t="s">
        <v>258</v>
      </c>
      <c r="D71" s="116" t="s">
        <v>259</v>
      </c>
      <c r="E71" s="117" t="s">
        <v>501</v>
      </c>
      <c r="F71" s="117" t="s">
        <v>261</v>
      </c>
      <c r="G71" s="118"/>
      <c r="H71" s="119">
        <v>1.0</v>
      </c>
      <c r="I71" s="119"/>
      <c r="J71" s="119"/>
      <c r="K71" s="120"/>
      <c r="L71" s="4"/>
      <c r="M71" s="4"/>
      <c r="N71" s="4"/>
      <c r="O71" s="4"/>
      <c r="P71" s="4"/>
      <c r="Q71" s="4"/>
      <c r="R71" s="4"/>
    </row>
    <row r="72" ht="15.75" customHeight="1">
      <c r="B72" s="121" t="s">
        <v>262</v>
      </c>
      <c r="C72" s="89"/>
      <c r="D72" s="89"/>
      <c r="E72" s="89"/>
      <c r="F72" s="89"/>
      <c r="G72" s="57"/>
      <c r="H72" s="58">
        <f>SUM(H5:H71)</f>
        <v>63</v>
      </c>
      <c r="I72" s="58">
        <f t="shared" ref="I72:J72" si="1">SUM(I4:I71)</f>
        <v>0</v>
      </c>
      <c r="J72" s="58">
        <f t="shared" si="1"/>
        <v>0</v>
      </c>
      <c r="K72" s="122">
        <f>SUM(K5:K71)</f>
        <v>3</v>
      </c>
      <c r="L72" s="4"/>
      <c r="M72" s="4"/>
      <c r="N72" s="4"/>
      <c r="O72" s="4"/>
      <c r="P72" s="4"/>
      <c r="Q72" s="4"/>
      <c r="R72" s="4"/>
    </row>
    <row r="73" ht="15.75" customHeight="1">
      <c r="B73" s="1"/>
      <c r="D73" s="6"/>
      <c r="F73" s="4"/>
      <c r="G73" s="5"/>
      <c r="L73" s="4"/>
      <c r="M73" s="4"/>
      <c r="N73" s="4"/>
      <c r="O73" s="4"/>
      <c r="P73" s="4"/>
      <c r="Q73" s="4"/>
      <c r="R73" s="4"/>
    </row>
    <row r="74" ht="15.75" customHeight="1">
      <c r="B74" s="1"/>
      <c r="D74" s="6"/>
      <c r="F74" s="4"/>
      <c r="G74" s="5"/>
      <c r="L74" s="4"/>
      <c r="M74" s="4"/>
      <c r="N74" s="4"/>
      <c r="O74" s="4"/>
      <c r="P74" s="4"/>
      <c r="Q74" s="4"/>
      <c r="R74" s="4"/>
    </row>
    <row r="75" ht="15.75" customHeight="1">
      <c r="B75" s="1"/>
      <c r="D75" s="6"/>
      <c r="F75" s="4"/>
      <c r="G75" s="5"/>
      <c r="H75" s="37"/>
      <c r="I75" s="43"/>
      <c r="L75" s="4"/>
      <c r="M75" s="4"/>
      <c r="N75" s="4"/>
      <c r="O75" s="4"/>
      <c r="P75" s="4"/>
      <c r="Q75" s="4"/>
      <c r="R75" s="4"/>
    </row>
    <row r="76" ht="15.75" customHeight="1">
      <c r="B76" s="1"/>
      <c r="D76" s="6"/>
      <c r="F76" s="4"/>
      <c r="G76" s="5"/>
      <c r="L76" s="4"/>
      <c r="M76" s="4"/>
      <c r="N76" s="4"/>
      <c r="O76" s="4"/>
      <c r="P76" s="4"/>
      <c r="Q76" s="4"/>
      <c r="R76" s="4"/>
    </row>
    <row r="77" ht="15.75" customHeight="1">
      <c r="B77" s="1"/>
      <c r="D77" s="6"/>
      <c r="F77" s="4"/>
      <c r="G77" s="5"/>
      <c r="L77" s="4"/>
      <c r="M77" s="4"/>
      <c r="N77" s="4"/>
      <c r="O77" s="4"/>
      <c r="P77" s="4"/>
      <c r="Q77" s="4"/>
      <c r="R77" s="4"/>
    </row>
    <row r="78" ht="15.75" customHeight="1">
      <c r="B78" s="1"/>
      <c r="D78" s="6"/>
      <c r="F78" s="4"/>
      <c r="G78" s="5"/>
      <c r="L78" s="4"/>
      <c r="M78" s="4"/>
      <c r="N78" s="4"/>
      <c r="O78" s="4"/>
      <c r="P78" s="4"/>
      <c r="Q78" s="4"/>
      <c r="R78" s="4"/>
    </row>
    <row r="79" ht="15.75" customHeight="1">
      <c r="B79" s="1"/>
      <c r="D79" s="6"/>
      <c r="F79" s="4"/>
      <c r="G79" s="5"/>
      <c r="L79" s="4"/>
      <c r="M79" s="4"/>
      <c r="N79" s="4"/>
      <c r="O79" s="4"/>
      <c r="P79" s="4"/>
      <c r="Q79" s="4"/>
      <c r="R79" s="4"/>
    </row>
    <row r="80" ht="15.75" customHeight="1">
      <c r="B80" s="1"/>
      <c r="D80" s="6"/>
      <c r="F80" s="4"/>
      <c r="G80" s="5"/>
      <c r="L80" s="4"/>
      <c r="M80" s="4"/>
      <c r="N80" s="4"/>
      <c r="O80" s="4"/>
      <c r="P80" s="4"/>
      <c r="Q80" s="4"/>
      <c r="R80" s="4"/>
    </row>
    <row r="81" ht="15.75" customHeight="1">
      <c r="B81" s="1"/>
      <c r="D81" s="6"/>
      <c r="F81" s="4"/>
      <c r="G81" s="5"/>
      <c r="L81" s="4"/>
      <c r="M81" s="4"/>
      <c r="N81" s="4"/>
      <c r="O81" s="4"/>
      <c r="P81" s="4"/>
      <c r="Q81" s="4"/>
      <c r="R81" s="4"/>
    </row>
    <row r="82" ht="15.75" customHeight="1">
      <c r="B82" s="1"/>
      <c r="D82" s="6"/>
      <c r="F82" s="4"/>
      <c r="G82" s="5"/>
      <c r="L82" s="4"/>
      <c r="M82" s="4"/>
      <c r="N82" s="4"/>
      <c r="O82" s="4"/>
      <c r="P82" s="4"/>
      <c r="Q82" s="4"/>
      <c r="R82" s="4"/>
    </row>
    <row r="83" ht="15.75" customHeight="1">
      <c r="B83" s="1"/>
      <c r="D83" s="6"/>
      <c r="F83" s="4"/>
      <c r="G83" s="5"/>
      <c r="L83" s="4"/>
      <c r="M83" s="4"/>
      <c r="N83" s="4"/>
      <c r="O83" s="4"/>
      <c r="P83" s="4"/>
      <c r="Q83" s="4"/>
      <c r="R83" s="4"/>
    </row>
    <row r="84" ht="15.75" customHeight="1">
      <c r="B84" s="1"/>
      <c r="D84" s="6"/>
      <c r="F84" s="4"/>
      <c r="G84" s="5"/>
      <c r="L84" s="4"/>
      <c r="M84" s="4"/>
      <c r="N84" s="4"/>
      <c r="O84" s="4"/>
      <c r="P84" s="4"/>
      <c r="Q84" s="4"/>
      <c r="R84" s="4"/>
    </row>
    <row r="85" ht="15.75" customHeight="1">
      <c r="B85" s="1"/>
      <c r="D85" s="6"/>
      <c r="F85" s="4"/>
      <c r="G85" s="5"/>
      <c r="L85" s="4"/>
      <c r="M85" s="4"/>
      <c r="N85" s="4"/>
      <c r="O85" s="4"/>
      <c r="P85" s="4"/>
      <c r="Q85" s="4"/>
      <c r="R85" s="4"/>
    </row>
    <row r="86" ht="15.75" customHeight="1">
      <c r="B86" s="1"/>
      <c r="D86" s="6"/>
      <c r="F86" s="4"/>
      <c r="G86" s="5"/>
      <c r="L86" s="4"/>
      <c r="M86" s="4"/>
      <c r="N86" s="4"/>
      <c r="O86" s="4"/>
      <c r="P86" s="4"/>
      <c r="Q86" s="4"/>
      <c r="R86" s="4"/>
    </row>
    <row r="87" ht="15.75" customHeight="1">
      <c r="B87" s="1"/>
      <c r="D87" s="6"/>
      <c r="F87" s="4"/>
      <c r="G87" s="5"/>
      <c r="L87" s="4"/>
      <c r="M87" s="4"/>
      <c r="N87" s="4"/>
      <c r="O87" s="4"/>
      <c r="P87" s="4"/>
      <c r="Q87" s="4"/>
      <c r="R87" s="4"/>
    </row>
    <row r="88" ht="15.75" customHeight="1">
      <c r="B88" s="1"/>
      <c r="D88" s="6"/>
      <c r="F88" s="4"/>
      <c r="G88" s="5"/>
      <c r="L88" s="4"/>
      <c r="M88" s="4"/>
      <c r="N88" s="4"/>
      <c r="O88" s="4"/>
      <c r="P88" s="4"/>
      <c r="Q88" s="4"/>
      <c r="R88" s="4"/>
    </row>
    <row r="89" ht="15.75" customHeight="1">
      <c r="B89" s="1"/>
      <c r="D89" s="6"/>
      <c r="F89" s="4"/>
      <c r="G89" s="5"/>
      <c r="L89" s="4"/>
      <c r="M89" s="4"/>
      <c r="N89" s="4"/>
      <c r="O89" s="4"/>
      <c r="P89" s="4"/>
      <c r="Q89" s="4"/>
      <c r="R89" s="4"/>
    </row>
    <row r="90" ht="15.75" customHeight="1">
      <c r="B90" s="1"/>
      <c r="D90" s="6"/>
      <c r="F90" s="4"/>
      <c r="G90" s="5"/>
      <c r="L90" s="4"/>
      <c r="M90" s="4"/>
      <c r="N90" s="4"/>
      <c r="O90" s="4"/>
      <c r="P90" s="4"/>
      <c r="Q90" s="4"/>
      <c r="R90" s="4"/>
    </row>
    <row r="91" ht="15.75" customHeight="1">
      <c r="B91" s="1"/>
      <c r="D91" s="6"/>
      <c r="F91" s="4"/>
      <c r="G91" s="5"/>
      <c r="L91" s="4"/>
      <c r="M91" s="4"/>
      <c r="N91" s="4"/>
      <c r="O91" s="4"/>
      <c r="P91" s="4"/>
      <c r="Q91" s="4"/>
      <c r="R91" s="4"/>
    </row>
    <row r="92" ht="15.75" customHeight="1">
      <c r="B92" s="1"/>
      <c r="D92" s="6"/>
      <c r="F92" s="4"/>
      <c r="G92" s="5"/>
      <c r="L92" s="4"/>
      <c r="M92" s="4"/>
      <c r="N92" s="4"/>
      <c r="O92" s="4"/>
      <c r="P92" s="4"/>
      <c r="Q92" s="4"/>
      <c r="R92" s="4"/>
    </row>
    <row r="93" ht="14.25" customHeight="1">
      <c r="B93" s="1"/>
      <c r="D93" s="6"/>
      <c r="F93" s="4"/>
      <c r="G93" s="5"/>
      <c r="L93" s="4"/>
      <c r="M93" s="4"/>
      <c r="N93" s="4"/>
      <c r="O93" s="4"/>
      <c r="P93" s="4"/>
      <c r="Q93" s="4"/>
      <c r="R93" s="4"/>
    </row>
    <row r="94" ht="15.75" customHeight="1">
      <c r="B94" s="1"/>
      <c r="D94" s="6"/>
      <c r="F94" s="4"/>
      <c r="G94" s="5"/>
      <c r="L94" s="4"/>
      <c r="M94" s="4"/>
      <c r="N94" s="4"/>
      <c r="O94" s="4"/>
      <c r="P94" s="4"/>
      <c r="Q94" s="4"/>
      <c r="R94" s="4"/>
    </row>
    <row r="95" ht="15.75" customHeight="1">
      <c r="B95" s="1"/>
      <c r="D95" s="6"/>
      <c r="F95" s="4"/>
      <c r="G95" s="5"/>
      <c r="L95" s="4"/>
      <c r="M95" s="4"/>
      <c r="N95" s="4"/>
      <c r="O95" s="4"/>
      <c r="P95" s="4"/>
      <c r="Q95" s="4"/>
      <c r="R95" s="4"/>
    </row>
    <row r="96" ht="15.75" customHeight="1">
      <c r="B96" s="1"/>
      <c r="D96" s="6"/>
      <c r="F96" s="4"/>
      <c r="G96" s="5"/>
      <c r="L96" s="4"/>
      <c r="M96" s="4"/>
      <c r="N96" s="4"/>
      <c r="O96" s="4"/>
      <c r="P96" s="4"/>
      <c r="Q96" s="4"/>
      <c r="R96" s="4"/>
    </row>
    <row r="97" ht="15.75" customHeight="1">
      <c r="B97" s="1"/>
      <c r="D97" s="6"/>
      <c r="F97" s="4"/>
      <c r="G97" s="5"/>
      <c r="L97" s="4"/>
      <c r="M97" s="4"/>
      <c r="N97" s="4"/>
      <c r="O97" s="4"/>
      <c r="P97" s="4"/>
      <c r="Q97" s="4"/>
      <c r="R97" s="4"/>
    </row>
    <row r="98" ht="15.75" customHeight="1">
      <c r="B98" s="1"/>
      <c r="D98" s="6"/>
      <c r="F98" s="4"/>
      <c r="G98" s="5"/>
      <c r="L98" s="4"/>
      <c r="M98" s="4"/>
      <c r="N98" s="4"/>
      <c r="O98" s="4"/>
      <c r="P98" s="4"/>
      <c r="Q98" s="4"/>
      <c r="R98" s="4"/>
    </row>
    <row r="99" ht="15.75" customHeight="1">
      <c r="A99" s="123"/>
      <c r="B99" s="1"/>
      <c r="D99" s="6"/>
      <c r="F99" s="4"/>
      <c r="G99" s="5"/>
      <c r="L99" s="4"/>
      <c r="M99" s="4"/>
      <c r="N99" s="4"/>
      <c r="O99" s="4"/>
      <c r="P99" s="4"/>
      <c r="Q99" s="4"/>
      <c r="R99" s="4"/>
    </row>
    <row r="100" ht="15.75" customHeight="1">
      <c r="B100" s="1"/>
      <c r="D100" s="6"/>
      <c r="F100" s="4"/>
      <c r="G100" s="5"/>
      <c r="L100" s="4"/>
      <c r="M100" s="4"/>
      <c r="N100" s="4"/>
      <c r="O100" s="4"/>
      <c r="P100" s="4"/>
      <c r="Q100" s="4"/>
      <c r="R100" s="4"/>
    </row>
    <row r="101" ht="15.75" customHeight="1">
      <c r="B101" s="1"/>
      <c r="D101" s="6"/>
      <c r="F101" s="4"/>
      <c r="G101" s="5"/>
      <c r="L101" s="4"/>
      <c r="M101" s="4"/>
      <c r="N101" s="4"/>
      <c r="O101" s="4"/>
      <c r="P101" s="4"/>
      <c r="Q101" s="4"/>
      <c r="R101" s="4"/>
    </row>
    <row r="102" ht="15.75" customHeight="1">
      <c r="B102" s="1"/>
      <c r="D102" s="6"/>
      <c r="F102" s="4"/>
      <c r="G102" s="5"/>
      <c r="L102" s="4"/>
      <c r="M102" s="4"/>
      <c r="N102" s="4"/>
      <c r="O102" s="4"/>
      <c r="P102" s="4"/>
      <c r="Q102" s="4"/>
      <c r="R102" s="4"/>
    </row>
    <row r="103" ht="15.75" customHeight="1">
      <c r="B103" s="1"/>
      <c r="D103" s="6"/>
      <c r="F103" s="4"/>
      <c r="G103" s="5"/>
      <c r="L103" s="4"/>
      <c r="M103" s="4"/>
      <c r="N103" s="4"/>
      <c r="O103" s="4"/>
      <c r="P103" s="4"/>
      <c r="Q103" s="4"/>
      <c r="R103" s="4"/>
    </row>
    <row r="104" ht="15.75" customHeight="1">
      <c r="B104" s="1"/>
      <c r="D104" s="6"/>
      <c r="F104" s="4"/>
      <c r="G104" s="5"/>
      <c r="L104" s="4"/>
      <c r="M104" s="4"/>
      <c r="N104" s="4"/>
      <c r="O104" s="4"/>
      <c r="P104" s="4"/>
      <c r="Q104" s="4"/>
      <c r="R104" s="4"/>
    </row>
    <row r="105" ht="15.75" customHeight="1">
      <c r="B105" s="1"/>
      <c r="D105" s="6"/>
      <c r="F105" s="4"/>
      <c r="G105" s="5"/>
      <c r="L105" s="4"/>
      <c r="M105" s="4"/>
      <c r="N105" s="4"/>
      <c r="O105" s="4"/>
      <c r="P105" s="4"/>
      <c r="Q105" s="4"/>
      <c r="R105" s="4"/>
    </row>
    <row r="106" ht="15.75" customHeight="1">
      <c r="B106" s="1"/>
      <c r="D106" s="6"/>
      <c r="F106" s="4"/>
      <c r="G106" s="5"/>
      <c r="L106" s="4"/>
      <c r="M106" s="4"/>
      <c r="N106" s="4"/>
      <c r="O106" s="4"/>
      <c r="P106" s="4"/>
      <c r="Q106" s="4"/>
      <c r="R106" s="4"/>
    </row>
    <row r="107" ht="15.75" customHeight="1">
      <c r="B107" s="1"/>
      <c r="D107" s="6"/>
      <c r="F107" s="4"/>
      <c r="G107" s="5"/>
      <c r="L107" s="4"/>
      <c r="M107" s="4"/>
      <c r="N107" s="4"/>
      <c r="O107" s="4"/>
      <c r="P107" s="4"/>
      <c r="Q107" s="4"/>
      <c r="R107" s="4"/>
    </row>
    <row r="108" ht="15.75" customHeight="1">
      <c r="B108" s="1"/>
      <c r="D108" s="6"/>
      <c r="F108" s="4"/>
      <c r="G108" s="5"/>
      <c r="L108" s="4"/>
      <c r="M108" s="4"/>
      <c r="N108" s="4"/>
      <c r="O108" s="4"/>
      <c r="P108" s="4"/>
      <c r="Q108" s="4"/>
      <c r="R108" s="4"/>
    </row>
    <row r="109" ht="15.75" customHeight="1">
      <c r="B109" s="1"/>
      <c r="D109" s="6"/>
      <c r="F109" s="4"/>
      <c r="G109" s="5"/>
      <c r="L109" s="4"/>
      <c r="M109" s="4"/>
      <c r="N109" s="4"/>
      <c r="O109" s="4"/>
      <c r="P109" s="4"/>
      <c r="Q109" s="4"/>
      <c r="R109" s="4"/>
    </row>
    <row r="110" ht="15.75" customHeight="1">
      <c r="B110" s="1"/>
      <c r="D110" s="6"/>
      <c r="F110" s="4"/>
      <c r="G110" s="5"/>
      <c r="L110" s="4"/>
      <c r="M110" s="4"/>
      <c r="N110" s="4"/>
      <c r="O110" s="4"/>
      <c r="P110" s="4"/>
      <c r="Q110" s="4"/>
      <c r="R110" s="4"/>
    </row>
    <row r="111" ht="15.75" customHeight="1">
      <c r="B111" s="1"/>
      <c r="D111" s="6"/>
      <c r="F111" s="4"/>
      <c r="G111" s="5"/>
      <c r="L111" s="4"/>
      <c r="M111" s="4"/>
      <c r="N111" s="4"/>
      <c r="O111" s="4"/>
      <c r="P111" s="4"/>
      <c r="Q111" s="4"/>
      <c r="R111" s="4"/>
    </row>
    <row r="112" ht="15.75" customHeight="1">
      <c r="B112" s="1"/>
      <c r="D112" s="6"/>
      <c r="F112" s="4"/>
      <c r="G112" s="5"/>
      <c r="L112" s="4"/>
      <c r="M112" s="4"/>
      <c r="N112" s="4"/>
      <c r="O112" s="4"/>
      <c r="P112" s="4"/>
      <c r="Q112" s="4"/>
      <c r="R112" s="4"/>
    </row>
    <row r="113" ht="15.75" customHeight="1">
      <c r="B113" s="1"/>
      <c r="D113" s="6"/>
      <c r="F113" s="4"/>
      <c r="G113" s="5"/>
      <c r="L113" s="4"/>
      <c r="M113" s="4"/>
      <c r="N113" s="4"/>
      <c r="O113" s="4"/>
      <c r="P113" s="4"/>
      <c r="Q113" s="4"/>
      <c r="R113" s="4"/>
    </row>
    <row r="114" ht="15.75" customHeight="1">
      <c r="B114" s="1"/>
      <c r="D114" s="6"/>
      <c r="F114" s="4"/>
      <c r="G114" s="5"/>
      <c r="L114" s="4"/>
      <c r="M114" s="4"/>
      <c r="N114" s="4"/>
      <c r="O114" s="4"/>
      <c r="P114" s="4"/>
      <c r="Q114" s="4"/>
      <c r="R114" s="4"/>
    </row>
    <row r="115" ht="15.75" customHeight="1">
      <c r="B115" s="1"/>
      <c r="D115" s="6"/>
      <c r="F115" s="4"/>
      <c r="G115" s="5"/>
      <c r="L115" s="4"/>
      <c r="M115" s="4"/>
      <c r="N115" s="4"/>
      <c r="O115" s="4"/>
      <c r="P115" s="4"/>
      <c r="Q115" s="4"/>
      <c r="R115" s="4"/>
    </row>
    <row r="116" ht="15.75" customHeight="1">
      <c r="B116" s="1"/>
      <c r="D116" s="6"/>
      <c r="F116" s="4"/>
      <c r="G116" s="5"/>
      <c r="L116" s="4"/>
      <c r="M116" s="4"/>
      <c r="N116" s="4"/>
      <c r="O116" s="4"/>
      <c r="P116" s="4"/>
      <c r="Q116" s="4"/>
      <c r="R116" s="4"/>
    </row>
    <row r="117" ht="15.75" customHeight="1">
      <c r="B117" s="1"/>
      <c r="D117" s="6"/>
      <c r="F117" s="4"/>
      <c r="G117" s="5"/>
      <c r="L117" s="4"/>
      <c r="M117" s="4"/>
      <c r="N117" s="4"/>
      <c r="O117" s="4"/>
      <c r="P117" s="4"/>
      <c r="Q117" s="4"/>
      <c r="R117" s="4"/>
    </row>
    <row r="118" ht="15.75" customHeight="1">
      <c r="B118" s="1"/>
      <c r="D118" s="6"/>
      <c r="F118" s="4"/>
      <c r="G118" s="5"/>
      <c r="L118" s="4"/>
      <c r="M118" s="4"/>
      <c r="N118" s="4"/>
      <c r="O118" s="4"/>
      <c r="P118" s="4"/>
      <c r="Q118" s="4"/>
      <c r="R118" s="4"/>
    </row>
    <row r="119" ht="15.75" customHeight="1">
      <c r="B119" s="1"/>
      <c r="D119" s="6"/>
      <c r="F119" s="4"/>
      <c r="G119" s="5"/>
      <c r="L119" s="4"/>
      <c r="M119" s="4"/>
      <c r="N119" s="4"/>
      <c r="O119" s="4"/>
      <c r="P119" s="4"/>
      <c r="Q119" s="4"/>
      <c r="R119" s="4"/>
    </row>
    <row r="120" ht="15.75" customHeight="1">
      <c r="B120" s="1"/>
      <c r="D120" s="6"/>
      <c r="F120" s="4"/>
      <c r="G120" s="5"/>
      <c r="L120" s="4"/>
      <c r="M120" s="4"/>
      <c r="N120" s="4"/>
      <c r="O120" s="4"/>
      <c r="P120" s="4"/>
      <c r="Q120" s="4"/>
      <c r="R120" s="4"/>
    </row>
    <row r="121" ht="15.75" customHeight="1">
      <c r="B121" s="1"/>
      <c r="D121" s="6"/>
      <c r="F121" s="4"/>
      <c r="G121" s="5"/>
      <c r="L121" s="4"/>
      <c r="M121" s="4"/>
      <c r="N121" s="4"/>
      <c r="O121" s="4"/>
      <c r="P121" s="4"/>
      <c r="Q121" s="4"/>
      <c r="R121" s="4"/>
    </row>
    <row r="122" ht="15.75" customHeight="1">
      <c r="B122" s="1"/>
      <c r="D122" s="6"/>
      <c r="F122" s="4"/>
      <c r="G122" s="5"/>
      <c r="L122" s="4"/>
      <c r="M122" s="4"/>
      <c r="N122" s="4"/>
      <c r="O122" s="4"/>
      <c r="P122" s="4"/>
      <c r="Q122" s="4"/>
      <c r="R122" s="4"/>
    </row>
    <row r="123" ht="15.75" customHeight="1">
      <c r="B123" s="1"/>
      <c r="D123" s="6"/>
      <c r="F123" s="4"/>
      <c r="G123" s="5"/>
      <c r="L123" s="4"/>
      <c r="M123" s="4"/>
      <c r="N123" s="4"/>
      <c r="O123" s="4"/>
      <c r="P123" s="4"/>
      <c r="Q123" s="4"/>
      <c r="R123" s="4"/>
    </row>
    <row r="124" ht="15.75" customHeight="1">
      <c r="B124" s="1"/>
      <c r="D124" s="6"/>
      <c r="F124" s="4"/>
      <c r="G124" s="5"/>
      <c r="L124" s="4"/>
      <c r="M124" s="4"/>
      <c r="N124" s="4"/>
      <c r="O124" s="4"/>
      <c r="P124" s="4"/>
      <c r="Q124" s="4"/>
      <c r="R124" s="4"/>
    </row>
    <row r="125" ht="15.75" customHeight="1">
      <c r="B125" s="1"/>
      <c r="D125" s="6"/>
      <c r="F125" s="4"/>
      <c r="G125" s="5"/>
      <c r="L125" s="4"/>
      <c r="M125" s="4"/>
      <c r="N125" s="4"/>
      <c r="O125" s="4"/>
      <c r="P125" s="4"/>
      <c r="Q125" s="4"/>
      <c r="R125" s="4"/>
    </row>
    <row r="126" ht="15.75" customHeight="1">
      <c r="B126" s="1"/>
      <c r="D126" s="6"/>
      <c r="F126" s="4"/>
      <c r="G126" s="5"/>
      <c r="L126" s="4"/>
      <c r="M126" s="4"/>
      <c r="N126" s="4"/>
      <c r="O126" s="4"/>
      <c r="P126" s="4"/>
      <c r="Q126" s="4"/>
      <c r="R126" s="4"/>
    </row>
    <row r="127" ht="15.75" customHeight="1">
      <c r="B127" s="1"/>
      <c r="D127" s="6"/>
      <c r="F127" s="4"/>
      <c r="G127" s="5"/>
      <c r="L127" s="4"/>
      <c r="M127" s="4"/>
      <c r="N127" s="4"/>
      <c r="O127" s="4"/>
      <c r="P127" s="4"/>
      <c r="Q127" s="4"/>
      <c r="R127" s="4"/>
    </row>
    <row r="128" ht="15.75" customHeight="1">
      <c r="B128" s="1"/>
      <c r="D128" s="6"/>
      <c r="F128" s="4"/>
      <c r="G128" s="5"/>
      <c r="L128" s="4"/>
      <c r="M128" s="4"/>
      <c r="N128" s="4"/>
      <c r="O128" s="4"/>
      <c r="P128" s="4"/>
      <c r="Q128" s="4"/>
      <c r="R128" s="4"/>
    </row>
    <row r="129" ht="15.75" customHeight="1">
      <c r="B129" s="1"/>
      <c r="D129" s="6"/>
      <c r="F129" s="4"/>
      <c r="G129" s="5"/>
      <c r="L129" s="4"/>
      <c r="M129" s="4"/>
      <c r="N129" s="4"/>
      <c r="O129" s="4"/>
      <c r="P129" s="4"/>
      <c r="Q129" s="4"/>
      <c r="R129" s="4"/>
    </row>
    <row r="130" ht="15.75" customHeight="1">
      <c r="B130" s="1"/>
      <c r="D130" s="6"/>
      <c r="F130" s="4"/>
      <c r="G130" s="5"/>
      <c r="L130" s="4"/>
      <c r="M130" s="4"/>
      <c r="N130" s="4"/>
      <c r="O130" s="4"/>
      <c r="P130" s="4"/>
      <c r="Q130" s="4"/>
      <c r="R130" s="4"/>
    </row>
    <row r="131" ht="15.75" customHeight="1">
      <c r="B131" s="1"/>
      <c r="D131" s="6"/>
      <c r="F131" s="4"/>
      <c r="G131" s="5"/>
      <c r="L131" s="4"/>
      <c r="M131" s="4"/>
      <c r="N131" s="4"/>
      <c r="O131" s="4"/>
      <c r="P131" s="4"/>
      <c r="Q131" s="4"/>
      <c r="R131" s="4"/>
    </row>
    <row r="132" ht="15.75" customHeight="1">
      <c r="B132" s="1"/>
      <c r="D132" s="6"/>
      <c r="F132" s="4"/>
      <c r="G132" s="5"/>
      <c r="L132" s="4"/>
      <c r="M132" s="4"/>
      <c r="N132" s="4"/>
      <c r="O132" s="4"/>
      <c r="P132" s="4"/>
      <c r="Q132" s="4"/>
      <c r="R132" s="4"/>
    </row>
    <row r="133" ht="15.75" customHeight="1">
      <c r="B133" s="1"/>
      <c r="D133" s="6"/>
      <c r="F133" s="4"/>
      <c r="G133" s="5"/>
      <c r="L133" s="4"/>
      <c r="M133" s="4"/>
      <c r="N133" s="4"/>
      <c r="O133" s="4"/>
      <c r="P133" s="4"/>
      <c r="Q133" s="4"/>
      <c r="R133" s="4"/>
    </row>
    <row r="134" ht="15.75" customHeight="1">
      <c r="B134" s="1"/>
      <c r="D134" s="6"/>
      <c r="F134" s="4"/>
      <c r="G134" s="5"/>
      <c r="L134" s="4"/>
      <c r="M134" s="4"/>
      <c r="N134" s="4"/>
      <c r="O134" s="4"/>
      <c r="P134" s="4"/>
      <c r="Q134" s="4"/>
      <c r="R134" s="4"/>
    </row>
    <row r="135" ht="15.75" customHeight="1">
      <c r="B135" s="1"/>
      <c r="D135" s="6"/>
      <c r="F135" s="4"/>
      <c r="G135" s="5"/>
      <c r="L135" s="4"/>
      <c r="M135" s="4"/>
      <c r="N135" s="4"/>
      <c r="O135" s="4"/>
      <c r="P135" s="4"/>
      <c r="Q135" s="4"/>
      <c r="R135" s="4"/>
    </row>
    <row r="136" ht="15.75" customHeight="1">
      <c r="B136" s="1"/>
      <c r="D136" s="6"/>
      <c r="F136" s="4"/>
      <c r="G136" s="5"/>
      <c r="L136" s="4"/>
      <c r="M136" s="4"/>
      <c r="N136" s="4"/>
      <c r="O136" s="4"/>
      <c r="P136" s="4"/>
      <c r="Q136" s="4"/>
      <c r="R136" s="4"/>
    </row>
    <row r="137" ht="15.75" customHeight="1">
      <c r="B137" s="1"/>
      <c r="D137" s="6"/>
      <c r="F137" s="4"/>
      <c r="G137" s="5"/>
      <c r="L137" s="4"/>
      <c r="M137" s="4"/>
      <c r="N137" s="4"/>
      <c r="O137" s="4"/>
      <c r="P137" s="4"/>
      <c r="Q137" s="4"/>
      <c r="R137" s="4"/>
    </row>
    <row r="138" ht="15.75" customHeight="1">
      <c r="B138" s="1"/>
      <c r="D138" s="6"/>
      <c r="F138" s="4"/>
      <c r="G138" s="5"/>
      <c r="L138" s="4"/>
      <c r="M138" s="4"/>
      <c r="N138" s="4"/>
      <c r="O138" s="4"/>
      <c r="P138" s="4"/>
      <c r="Q138" s="4"/>
      <c r="R138" s="4"/>
    </row>
    <row r="139" ht="15.75" customHeight="1">
      <c r="B139" s="1"/>
      <c r="D139" s="6"/>
      <c r="F139" s="4"/>
      <c r="G139" s="5"/>
      <c r="L139" s="4"/>
      <c r="M139" s="4"/>
      <c r="N139" s="4"/>
      <c r="O139" s="4"/>
      <c r="P139" s="4"/>
      <c r="Q139" s="4"/>
      <c r="R139" s="4"/>
    </row>
    <row r="140" ht="15.75" customHeight="1">
      <c r="B140" s="1"/>
      <c r="D140" s="6"/>
      <c r="F140" s="4"/>
      <c r="G140" s="5"/>
      <c r="L140" s="4"/>
      <c r="M140" s="4"/>
      <c r="N140" s="4"/>
      <c r="O140" s="4"/>
      <c r="P140" s="4"/>
      <c r="Q140" s="4"/>
      <c r="R140" s="4"/>
    </row>
    <row r="141" ht="15.75" customHeight="1">
      <c r="B141" s="1"/>
      <c r="D141" s="6"/>
      <c r="F141" s="4"/>
      <c r="G141" s="5"/>
      <c r="L141" s="4"/>
      <c r="M141" s="4"/>
      <c r="N141" s="4"/>
      <c r="O141" s="4"/>
      <c r="P141" s="4"/>
      <c r="Q141" s="4"/>
      <c r="R141" s="4"/>
    </row>
    <row r="142" ht="15.75" customHeight="1">
      <c r="B142" s="1"/>
      <c r="D142" s="6"/>
      <c r="F142" s="4"/>
      <c r="G142" s="5"/>
      <c r="L142" s="4"/>
      <c r="M142" s="4"/>
      <c r="N142" s="4"/>
      <c r="O142" s="4"/>
      <c r="P142" s="4"/>
      <c r="Q142" s="4"/>
      <c r="R142" s="4"/>
    </row>
    <row r="143" ht="15.75" customHeight="1">
      <c r="B143" s="1"/>
      <c r="D143" s="6"/>
      <c r="F143" s="4"/>
      <c r="G143" s="5"/>
      <c r="L143" s="4"/>
      <c r="M143" s="4"/>
      <c r="N143" s="4"/>
      <c r="O143" s="4"/>
      <c r="P143" s="4"/>
      <c r="Q143" s="4"/>
      <c r="R143" s="4"/>
    </row>
    <row r="144" ht="15.75" customHeight="1">
      <c r="B144" s="1"/>
      <c r="D144" s="6"/>
      <c r="F144" s="4"/>
      <c r="G144" s="5"/>
      <c r="L144" s="4"/>
      <c r="M144" s="4"/>
      <c r="N144" s="4"/>
      <c r="O144" s="4"/>
      <c r="P144" s="4"/>
      <c r="Q144" s="4"/>
      <c r="R144" s="4"/>
    </row>
    <row r="145" ht="15.75" customHeight="1">
      <c r="B145" s="1"/>
      <c r="D145" s="6"/>
      <c r="F145" s="4"/>
      <c r="G145" s="5"/>
      <c r="L145" s="4"/>
      <c r="M145" s="4"/>
      <c r="N145" s="4"/>
      <c r="O145" s="4"/>
      <c r="P145" s="4"/>
      <c r="Q145" s="4"/>
      <c r="R145" s="4"/>
    </row>
    <row r="146" ht="15.75" customHeight="1">
      <c r="B146" s="1"/>
      <c r="D146" s="6"/>
      <c r="F146" s="4"/>
      <c r="G146" s="5"/>
      <c r="L146" s="4"/>
      <c r="M146" s="4"/>
      <c r="N146" s="4"/>
      <c r="O146" s="4"/>
      <c r="P146" s="4"/>
      <c r="Q146" s="4"/>
      <c r="R146" s="4"/>
    </row>
    <row r="147" ht="15.75" customHeight="1">
      <c r="B147" s="1"/>
      <c r="D147" s="6"/>
      <c r="F147" s="4"/>
      <c r="G147" s="5"/>
      <c r="L147" s="4"/>
      <c r="M147" s="4"/>
      <c r="N147" s="4"/>
      <c r="O147" s="4"/>
      <c r="P147" s="4"/>
      <c r="Q147" s="4"/>
      <c r="R147" s="4"/>
    </row>
    <row r="148" ht="15.75" customHeight="1">
      <c r="B148" s="1"/>
      <c r="D148" s="6"/>
      <c r="F148" s="4"/>
      <c r="G148" s="5"/>
      <c r="L148" s="4"/>
      <c r="M148" s="4"/>
      <c r="N148" s="4"/>
      <c r="O148" s="4"/>
      <c r="P148" s="4"/>
      <c r="Q148" s="4"/>
      <c r="R148" s="4"/>
    </row>
    <row r="149" ht="15.75" customHeight="1">
      <c r="B149" s="1"/>
      <c r="D149" s="6"/>
      <c r="F149" s="4"/>
      <c r="G149" s="5"/>
      <c r="L149" s="4"/>
      <c r="M149" s="4"/>
      <c r="N149" s="4"/>
      <c r="O149" s="4"/>
      <c r="P149" s="4"/>
      <c r="Q149" s="4"/>
      <c r="R149" s="4"/>
    </row>
    <row r="150" ht="15.75" customHeight="1">
      <c r="B150" s="1"/>
      <c r="D150" s="6"/>
      <c r="F150" s="4"/>
      <c r="G150" s="5"/>
      <c r="L150" s="4"/>
      <c r="M150" s="4"/>
      <c r="N150" s="4"/>
      <c r="O150" s="4"/>
      <c r="P150" s="4"/>
      <c r="Q150" s="4"/>
      <c r="R150" s="4"/>
    </row>
    <row r="151" ht="14.25" customHeight="1">
      <c r="B151" s="1"/>
      <c r="D151" s="6"/>
      <c r="F151" s="4"/>
      <c r="G151" s="5"/>
      <c r="L151" s="4"/>
      <c r="M151" s="4"/>
      <c r="N151" s="4"/>
      <c r="O151" s="4"/>
      <c r="P151" s="4"/>
      <c r="Q151" s="4"/>
      <c r="R151" s="4"/>
    </row>
    <row r="152" ht="15.75" customHeight="1">
      <c r="B152" s="1"/>
      <c r="D152" s="6"/>
      <c r="F152" s="4"/>
      <c r="G152" s="5"/>
      <c r="L152" s="4"/>
      <c r="M152" s="4"/>
      <c r="N152" s="4"/>
      <c r="O152" s="4"/>
      <c r="P152" s="4"/>
      <c r="Q152" s="4"/>
      <c r="R152" s="4"/>
    </row>
    <row r="153" ht="15.75" customHeight="1">
      <c r="B153" s="1"/>
      <c r="D153" s="6"/>
      <c r="F153" s="4"/>
      <c r="G153" s="5"/>
      <c r="L153" s="4"/>
      <c r="M153" s="4"/>
      <c r="N153" s="4"/>
      <c r="O153" s="4"/>
      <c r="P153" s="4"/>
      <c r="Q153" s="4"/>
      <c r="R153" s="4"/>
    </row>
    <row r="154" ht="15.75" customHeight="1">
      <c r="B154" s="1"/>
      <c r="D154" s="6"/>
      <c r="F154" s="4"/>
      <c r="G154" s="5"/>
      <c r="L154" s="4"/>
      <c r="M154" s="4"/>
      <c r="N154" s="4"/>
      <c r="O154" s="4"/>
      <c r="P154" s="4"/>
      <c r="Q154" s="4"/>
      <c r="R154" s="4"/>
    </row>
    <row r="155" ht="15.75" customHeight="1">
      <c r="B155" s="1"/>
      <c r="D155" s="6"/>
      <c r="F155" s="4"/>
      <c r="G155" s="5"/>
      <c r="L155" s="4"/>
      <c r="M155" s="4"/>
      <c r="N155" s="4"/>
      <c r="O155" s="4"/>
      <c r="P155" s="4"/>
      <c r="Q155" s="4"/>
      <c r="R155" s="4"/>
    </row>
    <row r="156" ht="15.75" customHeight="1">
      <c r="B156" s="1"/>
      <c r="D156" s="6"/>
      <c r="F156" s="4"/>
      <c r="G156" s="5"/>
      <c r="L156" s="4"/>
      <c r="M156" s="4"/>
      <c r="N156" s="4"/>
      <c r="O156" s="4"/>
      <c r="P156" s="4"/>
      <c r="Q156" s="4"/>
      <c r="R156" s="4"/>
    </row>
    <row r="157" ht="15.75" customHeight="1">
      <c r="B157" s="1"/>
      <c r="D157" s="6"/>
      <c r="F157" s="4"/>
      <c r="G157" s="5"/>
      <c r="L157" s="4"/>
      <c r="M157" s="4"/>
      <c r="N157" s="4"/>
      <c r="O157" s="4"/>
      <c r="P157" s="4"/>
      <c r="Q157" s="4"/>
      <c r="R157" s="4"/>
    </row>
    <row r="158" ht="15.75" customHeight="1">
      <c r="B158" s="1"/>
      <c r="D158" s="6"/>
      <c r="F158" s="4"/>
      <c r="G158" s="5"/>
      <c r="L158" s="4"/>
      <c r="M158" s="4"/>
      <c r="N158" s="4"/>
      <c r="O158" s="4"/>
      <c r="P158" s="4"/>
      <c r="Q158" s="4"/>
      <c r="R158" s="4"/>
    </row>
    <row r="159" ht="15.75" customHeight="1">
      <c r="B159" s="1"/>
      <c r="D159" s="6"/>
      <c r="F159" s="4"/>
      <c r="G159" s="5"/>
      <c r="L159" s="4"/>
      <c r="M159" s="4"/>
      <c r="N159" s="4"/>
      <c r="O159" s="4"/>
      <c r="P159" s="4"/>
      <c r="Q159" s="4"/>
      <c r="R159" s="4"/>
    </row>
    <row r="160" ht="15.75" customHeight="1">
      <c r="B160" s="1"/>
      <c r="D160" s="6"/>
      <c r="F160" s="4"/>
      <c r="G160" s="5"/>
      <c r="L160" s="4"/>
      <c r="M160" s="4"/>
      <c r="N160" s="4"/>
      <c r="O160" s="4"/>
      <c r="P160" s="4"/>
      <c r="Q160" s="4"/>
      <c r="R160" s="4"/>
    </row>
    <row r="161" ht="15.75" customHeight="1">
      <c r="B161" s="1"/>
      <c r="D161" s="6"/>
      <c r="F161" s="4"/>
      <c r="G161" s="5"/>
      <c r="L161" s="4"/>
      <c r="M161" s="4"/>
      <c r="N161" s="4"/>
      <c r="O161" s="4"/>
      <c r="P161" s="4"/>
      <c r="Q161" s="4"/>
      <c r="R161" s="4"/>
    </row>
    <row r="162" ht="15.75" customHeight="1">
      <c r="B162" s="1"/>
      <c r="D162" s="6"/>
      <c r="F162" s="4"/>
      <c r="G162" s="5"/>
      <c r="L162" s="4"/>
      <c r="M162" s="4"/>
      <c r="N162" s="4"/>
      <c r="O162" s="4"/>
      <c r="P162" s="4"/>
      <c r="Q162" s="4"/>
      <c r="R162" s="4"/>
    </row>
    <row r="163" ht="15.75" customHeight="1">
      <c r="B163" s="1"/>
      <c r="D163" s="6"/>
      <c r="F163" s="4"/>
      <c r="G163" s="5"/>
      <c r="L163" s="4"/>
      <c r="M163" s="4"/>
      <c r="N163" s="4"/>
      <c r="O163" s="4"/>
      <c r="P163" s="4"/>
      <c r="Q163" s="4"/>
      <c r="R163" s="4"/>
    </row>
    <row r="164" ht="15.75" customHeight="1">
      <c r="B164" s="1"/>
      <c r="D164" s="6"/>
      <c r="F164" s="4"/>
      <c r="G164" s="5"/>
      <c r="L164" s="4"/>
      <c r="M164" s="4"/>
      <c r="N164" s="4"/>
      <c r="O164" s="4"/>
      <c r="P164" s="4"/>
      <c r="Q164" s="4"/>
      <c r="R164" s="4"/>
    </row>
    <row r="165" ht="15.75" customHeight="1">
      <c r="B165" s="1"/>
      <c r="D165" s="6"/>
      <c r="F165" s="4"/>
      <c r="G165" s="5"/>
      <c r="L165" s="4"/>
      <c r="M165" s="4"/>
      <c r="N165" s="4"/>
      <c r="O165" s="4"/>
      <c r="P165" s="4"/>
      <c r="Q165" s="4"/>
      <c r="R165" s="4"/>
    </row>
    <row r="166" ht="15.75" customHeight="1">
      <c r="B166" s="1"/>
      <c r="D166" s="6"/>
      <c r="F166" s="4"/>
      <c r="G166" s="5"/>
      <c r="L166" s="4"/>
      <c r="M166" s="4"/>
      <c r="N166" s="4"/>
      <c r="O166" s="4"/>
      <c r="P166" s="4"/>
      <c r="Q166" s="4"/>
      <c r="R166" s="4"/>
    </row>
    <row r="167" ht="15.75" customHeight="1">
      <c r="B167" s="1"/>
      <c r="D167" s="6"/>
      <c r="F167" s="4"/>
      <c r="G167" s="5"/>
      <c r="L167" s="4"/>
      <c r="M167" s="4"/>
      <c r="N167" s="4"/>
      <c r="O167" s="4"/>
      <c r="P167" s="4"/>
      <c r="Q167" s="4"/>
      <c r="R167" s="4"/>
    </row>
    <row r="168" ht="15.75" customHeight="1">
      <c r="B168" s="1"/>
      <c r="D168" s="6"/>
      <c r="F168" s="4"/>
      <c r="G168" s="5"/>
      <c r="L168" s="4"/>
      <c r="M168" s="4"/>
      <c r="N168" s="4"/>
      <c r="O168" s="4"/>
      <c r="P168" s="4"/>
      <c r="Q168" s="4"/>
      <c r="R168" s="4"/>
    </row>
    <row r="169" ht="15.75" customHeight="1">
      <c r="B169" s="1"/>
      <c r="D169" s="6"/>
      <c r="F169" s="4"/>
      <c r="G169" s="5"/>
      <c r="L169" s="4"/>
      <c r="M169" s="4"/>
      <c r="N169" s="4"/>
      <c r="O169" s="4"/>
      <c r="P169" s="4"/>
      <c r="Q169" s="4"/>
      <c r="R169" s="4"/>
    </row>
    <row r="170" ht="15.75" customHeight="1">
      <c r="B170" s="1"/>
      <c r="D170" s="6"/>
      <c r="F170" s="4"/>
      <c r="G170" s="5"/>
      <c r="L170" s="4"/>
      <c r="M170" s="4"/>
      <c r="N170" s="4"/>
      <c r="O170" s="4"/>
      <c r="P170" s="4"/>
      <c r="Q170" s="4"/>
      <c r="R170" s="4"/>
    </row>
    <row r="171" ht="15.75" customHeight="1">
      <c r="B171" s="1"/>
      <c r="D171" s="6"/>
      <c r="F171" s="4"/>
      <c r="G171" s="5"/>
      <c r="L171" s="4"/>
      <c r="M171" s="4"/>
      <c r="N171" s="4"/>
      <c r="O171" s="4"/>
      <c r="P171" s="4"/>
      <c r="Q171" s="4"/>
      <c r="R171" s="4"/>
    </row>
    <row r="172" ht="15.75" customHeight="1">
      <c r="B172" s="1"/>
      <c r="D172" s="6"/>
      <c r="F172" s="4"/>
      <c r="G172" s="5"/>
      <c r="L172" s="4"/>
      <c r="M172" s="4"/>
      <c r="N172" s="4"/>
      <c r="O172" s="4"/>
      <c r="P172" s="4"/>
      <c r="Q172" s="4"/>
      <c r="R172" s="4"/>
    </row>
    <row r="173" ht="15.75" customHeight="1">
      <c r="B173" s="1"/>
      <c r="D173" s="6"/>
      <c r="F173" s="4"/>
      <c r="G173" s="5"/>
      <c r="L173" s="4"/>
      <c r="M173" s="4"/>
      <c r="N173" s="4"/>
      <c r="O173" s="4"/>
      <c r="P173" s="4"/>
      <c r="Q173" s="4"/>
      <c r="R173" s="4"/>
    </row>
    <row r="174" ht="15.75" customHeight="1">
      <c r="B174" s="1"/>
      <c r="D174" s="6"/>
      <c r="F174" s="4"/>
      <c r="G174" s="5"/>
      <c r="L174" s="4"/>
      <c r="M174" s="4"/>
      <c r="N174" s="4"/>
      <c r="O174" s="4"/>
      <c r="P174" s="4"/>
      <c r="Q174" s="4"/>
      <c r="R174" s="4"/>
    </row>
    <row r="175" ht="15.75" customHeight="1">
      <c r="B175" s="1"/>
      <c r="D175" s="6"/>
      <c r="F175" s="4"/>
      <c r="G175" s="5"/>
      <c r="L175" s="4"/>
      <c r="M175" s="4"/>
      <c r="N175" s="4"/>
      <c r="O175" s="4"/>
      <c r="P175" s="4"/>
      <c r="Q175" s="4"/>
      <c r="R175" s="4"/>
    </row>
    <row r="176" ht="15.75" customHeight="1">
      <c r="B176" s="1"/>
      <c r="D176" s="6"/>
      <c r="F176" s="4"/>
      <c r="G176" s="5"/>
      <c r="L176" s="4"/>
      <c r="M176" s="4"/>
      <c r="N176" s="4"/>
      <c r="O176" s="4"/>
      <c r="P176" s="4"/>
      <c r="Q176" s="4"/>
      <c r="R176" s="4"/>
    </row>
    <row r="177" ht="15.75" customHeight="1">
      <c r="B177" s="1"/>
      <c r="D177" s="6"/>
      <c r="F177" s="4"/>
      <c r="G177" s="5"/>
      <c r="L177" s="4"/>
      <c r="M177" s="4"/>
      <c r="N177" s="4"/>
      <c r="O177" s="4"/>
      <c r="P177" s="4"/>
      <c r="Q177" s="4"/>
      <c r="R177" s="4"/>
    </row>
    <row r="178" ht="15.75" customHeight="1">
      <c r="B178" s="1"/>
      <c r="D178" s="6"/>
      <c r="F178" s="4"/>
      <c r="G178" s="5"/>
      <c r="L178" s="4"/>
      <c r="M178" s="4"/>
      <c r="N178" s="4"/>
      <c r="O178" s="4"/>
      <c r="P178" s="4"/>
      <c r="Q178" s="4"/>
      <c r="R178" s="4"/>
    </row>
    <row r="179" ht="15.75" customHeight="1">
      <c r="B179" s="1"/>
      <c r="D179" s="6"/>
      <c r="F179" s="4"/>
      <c r="G179" s="5"/>
    </row>
    <row r="180" ht="15.75" customHeight="1">
      <c r="B180" s="1"/>
      <c r="D180" s="6"/>
      <c r="F180" s="4"/>
      <c r="G180" s="5"/>
    </row>
    <row r="181" ht="15.75" customHeight="1">
      <c r="B181" s="1"/>
      <c r="D181" s="6"/>
      <c r="F181" s="4"/>
      <c r="G181" s="5"/>
    </row>
    <row r="182" ht="14.25" customHeight="1">
      <c r="B182" s="1"/>
      <c r="D182" s="6"/>
      <c r="F182" s="4"/>
      <c r="G182" s="5"/>
    </row>
    <row r="183" ht="14.25" customHeight="1">
      <c r="B183" s="1"/>
      <c r="D183" s="6"/>
      <c r="F183" s="4"/>
      <c r="G183" s="5"/>
    </row>
    <row r="184" ht="14.25" customHeight="1">
      <c r="B184" s="1"/>
      <c r="D184" s="6"/>
      <c r="F184" s="4"/>
      <c r="G184" s="5"/>
    </row>
    <row r="185" ht="14.25" customHeight="1">
      <c r="B185" s="1"/>
      <c r="D185" s="6"/>
      <c r="F185" s="4"/>
      <c r="G185" s="5"/>
    </row>
    <row r="186" ht="14.25" customHeight="1">
      <c r="B186" s="1"/>
      <c r="D186" s="6"/>
      <c r="F186" s="4"/>
      <c r="G186" s="5"/>
    </row>
    <row r="187" ht="14.25" customHeight="1">
      <c r="B187" s="1"/>
      <c r="D187" s="6"/>
      <c r="F187" s="4"/>
      <c r="G187" s="5"/>
    </row>
    <row r="188" ht="14.25" customHeight="1">
      <c r="B188" s="1"/>
      <c r="D188" s="6"/>
      <c r="F188" s="4"/>
      <c r="G188" s="5"/>
    </row>
    <row r="189" ht="14.25" customHeight="1">
      <c r="B189" s="1"/>
      <c r="D189" s="6"/>
      <c r="F189" s="4"/>
      <c r="G189" s="5"/>
    </row>
    <row r="190" ht="14.25" customHeight="1">
      <c r="B190" s="1"/>
      <c r="D190" s="6"/>
      <c r="F190" s="4"/>
      <c r="G190" s="5"/>
    </row>
    <row r="191" ht="14.25" customHeight="1">
      <c r="B191" s="1"/>
      <c r="D191" s="6"/>
      <c r="F191" s="4"/>
      <c r="G191" s="5"/>
    </row>
    <row r="192" ht="14.25" customHeight="1">
      <c r="B192" s="1"/>
      <c r="D192" s="6"/>
      <c r="F192" s="4"/>
      <c r="G192" s="5"/>
    </row>
    <row r="193" ht="14.25" customHeight="1">
      <c r="B193" s="1"/>
      <c r="D193" s="6"/>
      <c r="F193" s="4"/>
      <c r="G193" s="5"/>
    </row>
    <row r="194" ht="14.25" customHeight="1">
      <c r="B194" s="1"/>
      <c r="D194" s="6"/>
      <c r="F194" s="4"/>
      <c r="G194" s="5"/>
    </row>
    <row r="195" ht="14.25" customHeight="1">
      <c r="B195" s="1"/>
      <c r="D195" s="6"/>
      <c r="F195" s="4"/>
      <c r="G195" s="5"/>
    </row>
    <row r="196" ht="14.25" customHeight="1">
      <c r="B196" s="1"/>
      <c r="D196" s="6"/>
      <c r="F196" s="4"/>
      <c r="G196" s="5"/>
    </row>
    <row r="197" ht="14.25" customHeight="1">
      <c r="B197" s="1"/>
      <c r="D197" s="6"/>
      <c r="F197" s="4"/>
      <c r="G197" s="5"/>
    </row>
    <row r="198" ht="14.25" customHeight="1">
      <c r="B198" s="1"/>
      <c r="D198" s="6"/>
      <c r="F198" s="4"/>
      <c r="G198" s="5"/>
    </row>
    <row r="199" ht="14.25" customHeight="1">
      <c r="B199" s="1"/>
      <c r="D199" s="6"/>
      <c r="F199" s="4"/>
      <c r="G199" s="5"/>
    </row>
    <row r="200" ht="14.25" customHeight="1">
      <c r="B200" s="1"/>
      <c r="D200" s="6"/>
      <c r="F200" s="4"/>
      <c r="G200" s="5"/>
    </row>
    <row r="201" ht="14.25" customHeight="1">
      <c r="B201" s="1"/>
      <c r="D201" s="6"/>
      <c r="F201" s="4"/>
      <c r="G201" s="5"/>
    </row>
    <row r="202" ht="14.25" customHeight="1">
      <c r="B202" s="1"/>
      <c r="D202" s="6"/>
      <c r="F202" s="4"/>
      <c r="G202" s="5"/>
    </row>
    <row r="203" ht="14.25" customHeight="1">
      <c r="B203" s="1"/>
      <c r="D203" s="6"/>
      <c r="F203" s="4"/>
      <c r="G203" s="5"/>
    </row>
    <row r="204" ht="14.25" customHeight="1">
      <c r="B204" s="1"/>
      <c r="D204" s="6"/>
      <c r="F204" s="4"/>
      <c r="G204" s="5"/>
    </row>
    <row r="205" ht="14.25" customHeight="1">
      <c r="B205" s="1"/>
      <c r="D205" s="6"/>
      <c r="F205" s="4"/>
      <c r="G205" s="5"/>
    </row>
    <row r="206" ht="14.25" customHeight="1">
      <c r="B206" s="1"/>
      <c r="D206" s="6"/>
      <c r="F206" s="4"/>
      <c r="G206" s="5"/>
    </row>
    <row r="207" ht="14.25" customHeight="1">
      <c r="B207" s="1"/>
      <c r="D207" s="6"/>
      <c r="F207" s="4"/>
      <c r="G207" s="5"/>
    </row>
    <row r="208" ht="14.25" customHeight="1">
      <c r="B208" s="1"/>
      <c r="D208" s="6"/>
      <c r="F208" s="4"/>
      <c r="G208" s="5"/>
    </row>
    <row r="209" ht="14.25" customHeight="1">
      <c r="B209" s="1"/>
      <c r="D209" s="6"/>
      <c r="F209" s="4"/>
      <c r="G209" s="5"/>
    </row>
    <row r="210" ht="14.25" customHeight="1">
      <c r="B210" s="1"/>
      <c r="D210" s="6"/>
      <c r="F210" s="4"/>
      <c r="G210" s="5"/>
    </row>
    <row r="211" ht="14.25" customHeight="1">
      <c r="B211" s="1"/>
      <c r="D211" s="6"/>
      <c r="F211" s="4"/>
      <c r="G211" s="5"/>
    </row>
    <row r="212" ht="14.25" customHeight="1">
      <c r="B212" s="1"/>
      <c r="D212" s="6"/>
      <c r="F212" s="4"/>
      <c r="G212" s="5"/>
    </row>
    <row r="213" ht="14.25" customHeight="1">
      <c r="B213" s="1"/>
      <c r="D213" s="6"/>
      <c r="F213" s="4"/>
      <c r="G213" s="5"/>
    </row>
    <row r="214" ht="14.25" customHeight="1">
      <c r="B214" s="1"/>
      <c r="D214" s="6"/>
      <c r="F214" s="4"/>
      <c r="G214" s="5"/>
    </row>
    <row r="215" ht="14.25" customHeight="1">
      <c r="B215" s="1"/>
      <c r="D215" s="6"/>
      <c r="F215" s="4"/>
      <c r="G215" s="5"/>
    </row>
    <row r="216" ht="14.25" customHeight="1">
      <c r="B216" s="1"/>
      <c r="D216" s="6"/>
      <c r="F216" s="4"/>
      <c r="G216" s="5"/>
    </row>
    <row r="217" ht="14.25" customHeight="1">
      <c r="B217" s="1"/>
      <c r="D217" s="6"/>
      <c r="F217" s="4"/>
      <c r="G217" s="5"/>
    </row>
    <row r="218" ht="14.25" customHeight="1">
      <c r="B218" s="1"/>
      <c r="D218" s="6"/>
      <c r="F218" s="4"/>
      <c r="G218" s="5"/>
    </row>
    <row r="219" ht="14.25" customHeight="1">
      <c r="B219" s="1"/>
      <c r="D219" s="6"/>
      <c r="F219" s="4"/>
      <c r="G219" s="5"/>
    </row>
    <row r="220" ht="14.25" customHeight="1">
      <c r="B220" s="1"/>
      <c r="D220" s="6"/>
      <c r="F220" s="4"/>
      <c r="G220" s="5"/>
    </row>
    <row r="221" ht="14.25" customHeight="1">
      <c r="B221" s="1"/>
      <c r="D221" s="6"/>
      <c r="F221" s="4"/>
      <c r="G221" s="5"/>
    </row>
    <row r="222" ht="14.25" customHeight="1">
      <c r="B222" s="1"/>
      <c r="D222" s="6"/>
      <c r="F222" s="4"/>
      <c r="G222" s="5"/>
    </row>
    <row r="223" ht="14.25" customHeight="1">
      <c r="B223" s="1"/>
      <c r="D223" s="6"/>
      <c r="F223" s="4"/>
      <c r="G223" s="5"/>
    </row>
    <row r="224" ht="14.25" customHeight="1">
      <c r="B224" s="1"/>
      <c r="D224" s="6"/>
      <c r="F224" s="4"/>
      <c r="G224" s="5"/>
    </row>
    <row r="225" ht="14.25" customHeight="1">
      <c r="B225" s="1"/>
      <c r="D225" s="6"/>
      <c r="F225" s="4"/>
      <c r="G225" s="5"/>
    </row>
    <row r="226" ht="14.25" customHeight="1">
      <c r="B226" s="1"/>
      <c r="D226" s="6"/>
      <c r="F226" s="4"/>
      <c r="G226" s="5"/>
    </row>
    <row r="227" ht="14.25" customHeight="1">
      <c r="B227" s="1"/>
      <c r="D227" s="6"/>
      <c r="F227" s="4"/>
      <c r="G227" s="5"/>
    </row>
    <row r="228" ht="14.25" customHeight="1">
      <c r="B228" s="1"/>
      <c r="D228" s="6"/>
      <c r="F228" s="4"/>
      <c r="G228" s="5"/>
    </row>
    <row r="229" ht="14.25" customHeight="1">
      <c r="B229" s="1"/>
      <c r="D229" s="6"/>
      <c r="F229" s="4"/>
      <c r="G229" s="5"/>
    </row>
    <row r="230" ht="14.25" customHeight="1">
      <c r="B230" s="1"/>
      <c r="D230" s="6"/>
      <c r="F230" s="4"/>
      <c r="G230" s="5"/>
    </row>
    <row r="231" ht="14.25" customHeight="1">
      <c r="B231" s="1"/>
      <c r="D231" s="6"/>
      <c r="F231" s="4"/>
      <c r="G231" s="5"/>
    </row>
    <row r="232" ht="14.25" customHeight="1">
      <c r="B232" s="1"/>
      <c r="D232" s="6"/>
      <c r="F232" s="4"/>
      <c r="G232" s="5"/>
    </row>
    <row r="233" ht="14.25" customHeight="1">
      <c r="B233" s="1"/>
      <c r="D233" s="6"/>
      <c r="F233" s="4"/>
      <c r="G233" s="5"/>
    </row>
    <row r="234" ht="14.25" customHeight="1">
      <c r="B234" s="1"/>
      <c r="D234" s="6"/>
      <c r="F234" s="4"/>
      <c r="G234" s="5"/>
    </row>
    <row r="235" ht="14.25" customHeight="1">
      <c r="B235" s="1"/>
      <c r="D235" s="6"/>
      <c r="F235" s="4"/>
      <c r="G235" s="5"/>
    </row>
    <row r="236" ht="14.25" customHeight="1">
      <c r="B236" s="1"/>
      <c r="D236" s="6"/>
      <c r="F236" s="4"/>
      <c r="G236" s="5"/>
    </row>
    <row r="237" ht="14.25" customHeight="1">
      <c r="B237" s="1"/>
      <c r="D237" s="6"/>
      <c r="F237" s="4"/>
      <c r="G237" s="5"/>
    </row>
    <row r="238" ht="14.25" customHeight="1">
      <c r="B238" s="1"/>
      <c r="D238" s="6"/>
      <c r="F238" s="4"/>
      <c r="G238" s="5"/>
    </row>
    <row r="239" ht="14.25" customHeight="1">
      <c r="B239" s="1"/>
      <c r="D239" s="6"/>
      <c r="F239" s="4"/>
      <c r="G239" s="5"/>
    </row>
    <row r="240" ht="14.25" customHeight="1">
      <c r="B240" s="1"/>
      <c r="D240" s="6"/>
      <c r="F240" s="4"/>
      <c r="G240" s="5"/>
    </row>
    <row r="241" ht="14.25" customHeight="1">
      <c r="B241" s="1"/>
      <c r="D241" s="6"/>
      <c r="F241" s="4"/>
      <c r="G241" s="5"/>
    </row>
    <row r="242" ht="14.25" customHeight="1">
      <c r="B242" s="1"/>
      <c r="D242" s="6"/>
      <c r="F242" s="4"/>
      <c r="G242" s="5"/>
    </row>
    <row r="243" ht="14.25" customHeight="1">
      <c r="B243" s="1"/>
      <c r="D243" s="6"/>
      <c r="F243" s="4"/>
      <c r="G243" s="5"/>
    </row>
    <row r="244" ht="14.25" customHeight="1">
      <c r="B244" s="1"/>
      <c r="D244" s="6"/>
      <c r="F244" s="4"/>
      <c r="G244" s="5"/>
    </row>
    <row r="245" ht="14.25" customHeight="1">
      <c r="B245" s="1"/>
      <c r="D245" s="6"/>
      <c r="F245" s="4"/>
      <c r="G245" s="5"/>
    </row>
    <row r="246" ht="14.25" customHeight="1">
      <c r="B246" s="1"/>
      <c r="D246" s="6"/>
      <c r="F246" s="4"/>
      <c r="G246" s="5"/>
    </row>
    <row r="247" ht="14.25" customHeight="1">
      <c r="B247" s="1"/>
      <c r="D247" s="6"/>
      <c r="F247" s="4"/>
      <c r="G247" s="5"/>
    </row>
    <row r="248" ht="14.25" customHeight="1">
      <c r="B248" s="1"/>
      <c r="D248" s="6"/>
      <c r="F248" s="4"/>
      <c r="G248" s="5"/>
    </row>
    <row r="249" ht="14.25" customHeight="1">
      <c r="B249" s="1"/>
      <c r="D249" s="6"/>
      <c r="F249" s="4"/>
      <c r="G249" s="5"/>
    </row>
    <row r="250" ht="14.25" customHeight="1">
      <c r="B250" s="1"/>
      <c r="D250" s="6"/>
      <c r="F250" s="4"/>
      <c r="G250" s="5"/>
    </row>
    <row r="251" ht="14.25" customHeight="1">
      <c r="B251" s="1"/>
      <c r="D251" s="6"/>
      <c r="F251" s="4"/>
      <c r="G251" s="5"/>
    </row>
    <row r="252" ht="14.25" customHeight="1">
      <c r="B252" s="1"/>
      <c r="D252" s="6"/>
      <c r="F252" s="4"/>
      <c r="G252" s="5"/>
    </row>
    <row r="253" ht="14.25" customHeight="1">
      <c r="B253" s="1"/>
      <c r="D253" s="6"/>
      <c r="F253" s="4"/>
      <c r="G253" s="5"/>
    </row>
    <row r="254" ht="14.25" customHeight="1">
      <c r="B254" s="1"/>
      <c r="D254" s="6"/>
      <c r="F254" s="4"/>
      <c r="G254" s="5"/>
    </row>
    <row r="255" ht="14.25" customHeight="1">
      <c r="B255" s="1"/>
      <c r="D255" s="6"/>
      <c r="F255" s="4"/>
      <c r="G255" s="5"/>
    </row>
    <row r="256" ht="14.25" customHeight="1">
      <c r="B256" s="1"/>
      <c r="D256" s="6"/>
      <c r="F256" s="4"/>
      <c r="G256" s="5"/>
    </row>
    <row r="257" ht="14.25" customHeight="1">
      <c r="B257" s="1"/>
      <c r="D257" s="6"/>
      <c r="F257" s="4"/>
      <c r="G257" s="5"/>
    </row>
    <row r="258" ht="14.25" customHeight="1">
      <c r="B258" s="1"/>
      <c r="D258" s="6"/>
      <c r="F258" s="4"/>
      <c r="G258" s="5"/>
    </row>
    <row r="259" ht="14.25" customHeight="1">
      <c r="B259" s="1"/>
      <c r="D259" s="6"/>
      <c r="F259" s="4"/>
      <c r="G259" s="5"/>
    </row>
    <row r="260" ht="14.25" customHeight="1">
      <c r="B260" s="1"/>
      <c r="D260" s="6"/>
      <c r="F260" s="4"/>
      <c r="G260" s="5"/>
    </row>
    <row r="261" ht="14.25" customHeight="1">
      <c r="B261" s="1"/>
      <c r="D261" s="6"/>
      <c r="F261" s="4"/>
      <c r="G261" s="5"/>
    </row>
    <row r="262" ht="14.25" customHeight="1">
      <c r="B262" s="1"/>
      <c r="D262" s="6"/>
      <c r="F262" s="4"/>
      <c r="G262" s="5"/>
    </row>
    <row r="263" ht="14.25" customHeight="1">
      <c r="B263" s="1"/>
      <c r="D263" s="6"/>
      <c r="F263" s="4"/>
      <c r="G263" s="5"/>
    </row>
    <row r="264" ht="14.25" customHeight="1">
      <c r="B264" s="1"/>
      <c r="D264" s="6"/>
      <c r="F264" s="4"/>
      <c r="G264" s="5"/>
    </row>
    <row r="265" ht="14.25" customHeight="1">
      <c r="B265" s="1"/>
      <c r="D265" s="6"/>
      <c r="F265" s="4"/>
      <c r="G265" s="5"/>
    </row>
    <row r="266" ht="14.25" customHeight="1">
      <c r="B266" s="1"/>
      <c r="D266" s="6"/>
      <c r="F266" s="4"/>
      <c r="G266" s="5"/>
    </row>
    <row r="267" ht="14.25" customHeight="1">
      <c r="B267" s="1"/>
      <c r="D267" s="6"/>
      <c r="F267" s="4"/>
      <c r="G267" s="5"/>
    </row>
    <row r="268" ht="14.25" customHeight="1">
      <c r="B268" s="1"/>
      <c r="D268" s="6"/>
      <c r="F268" s="4"/>
      <c r="G268" s="5"/>
    </row>
    <row r="269" ht="14.25" customHeight="1">
      <c r="B269" s="1"/>
      <c r="D269" s="6"/>
      <c r="F269" s="4"/>
      <c r="G269" s="5"/>
    </row>
    <row r="270" ht="14.25" customHeight="1">
      <c r="B270" s="1"/>
      <c r="D270" s="6"/>
      <c r="F270" s="4"/>
      <c r="G270" s="5"/>
    </row>
    <row r="271" ht="14.25" customHeight="1">
      <c r="B271" s="1"/>
      <c r="D271" s="6"/>
      <c r="F271" s="4"/>
      <c r="G271" s="5"/>
    </row>
    <row r="272" ht="14.25" customHeight="1">
      <c r="B272" s="1"/>
      <c r="D272" s="6"/>
      <c r="F272" s="4"/>
      <c r="G272" s="5"/>
    </row>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3:K3"/>
    <mergeCell ref="B4:C4"/>
    <mergeCell ref="D5:K5"/>
    <mergeCell ref="B72:G72"/>
  </mergeCells>
  <hyperlinks>
    <hyperlink r:id="rId1" location="h.8motdun12b2u" ref="F6"/>
    <hyperlink r:id="rId2" ref="F26"/>
  </hyperlinks>
  <printOptions/>
  <pageMargins bottom="0.75" footer="0.0" header="0.0" left="0.7" right="0.7" top="0.75"/>
  <pageSetup paperSize="9" orientation="portrait"/>
  <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0.71"/>
    <col customWidth="1" min="2" max="2" width="4.43"/>
    <col customWidth="1" min="3" max="3" width="40.0"/>
    <col customWidth="1" min="4" max="4" width="44.0"/>
    <col customWidth="1" min="5" max="5" width="36.86"/>
    <col customWidth="1" min="6" max="6" width="41.29"/>
    <col customWidth="1" min="7" max="7" width="30.71"/>
    <col customWidth="1" min="8" max="8" width="17.14"/>
    <col customWidth="1" min="9" max="18" width="10.71"/>
  </cols>
  <sheetData>
    <row r="1" ht="14.25" customHeight="1">
      <c r="B1" s="1"/>
      <c r="C1" s="2"/>
      <c r="D1" s="3"/>
      <c r="F1" s="4"/>
      <c r="G1" s="5"/>
    </row>
    <row r="2" ht="14.25" customHeight="1">
      <c r="B2" s="1"/>
      <c r="D2" s="6"/>
      <c r="F2" s="4"/>
      <c r="G2" s="5"/>
    </row>
    <row r="3" ht="14.25" customHeight="1">
      <c r="B3" s="7" t="s">
        <v>502</v>
      </c>
      <c r="C3" s="8"/>
      <c r="D3" s="8"/>
      <c r="E3" s="8"/>
      <c r="F3" s="8"/>
      <c r="G3" s="8"/>
      <c r="H3" s="8"/>
      <c r="I3" s="8"/>
      <c r="J3" s="8"/>
      <c r="K3" s="9"/>
      <c r="L3" s="4"/>
      <c r="M3" s="4"/>
      <c r="N3" s="4"/>
      <c r="O3" s="4"/>
      <c r="P3" s="4"/>
      <c r="Q3" s="4"/>
      <c r="R3" s="4"/>
    </row>
    <row r="4" ht="14.25" customHeight="1">
      <c r="B4" s="56"/>
      <c r="C4" s="57"/>
      <c r="D4" s="58" t="s">
        <v>1</v>
      </c>
      <c r="E4" s="59" t="s">
        <v>2</v>
      </c>
      <c r="F4" s="60" t="s">
        <v>3</v>
      </c>
      <c r="G4" s="61" t="s">
        <v>1</v>
      </c>
      <c r="H4" s="59" t="s">
        <v>4</v>
      </c>
      <c r="I4" s="59" t="s">
        <v>5</v>
      </c>
      <c r="J4" s="59" t="s">
        <v>6</v>
      </c>
      <c r="K4" s="62" t="s">
        <v>7</v>
      </c>
      <c r="L4" s="4"/>
      <c r="M4" s="4"/>
      <c r="N4" s="4"/>
      <c r="O4" s="4"/>
      <c r="P4" s="4"/>
      <c r="Q4" s="4"/>
      <c r="R4" s="4"/>
    </row>
    <row r="5" ht="13.5" customHeight="1">
      <c r="B5" s="63"/>
      <c r="C5" s="87" t="s">
        <v>503</v>
      </c>
      <c r="D5" s="88"/>
      <c r="E5" s="89"/>
      <c r="F5" s="89"/>
      <c r="G5" s="89"/>
      <c r="H5" s="89"/>
      <c r="I5" s="89"/>
      <c r="J5" s="89"/>
      <c r="K5" s="90"/>
      <c r="L5" s="4"/>
      <c r="M5" s="4"/>
      <c r="N5" s="4"/>
      <c r="O5" s="4"/>
      <c r="P5" s="4"/>
      <c r="Q5" s="4"/>
      <c r="R5" s="4"/>
    </row>
    <row r="6">
      <c r="B6" s="67">
        <v>1.0</v>
      </c>
      <c r="C6" s="124" t="s">
        <v>9</v>
      </c>
      <c r="D6" s="125" t="s">
        <v>10</v>
      </c>
      <c r="E6" s="126" t="s">
        <v>504</v>
      </c>
      <c r="F6" s="100" t="s">
        <v>151</v>
      </c>
      <c r="G6" s="125"/>
      <c r="H6" s="127"/>
      <c r="I6" s="127"/>
      <c r="J6" s="127"/>
      <c r="K6" s="106">
        <v>1.0</v>
      </c>
      <c r="L6" s="4"/>
      <c r="M6" s="4"/>
      <c r="N6" s="4"/>
      <c r="O6" s="4"/>
      <c r="P6" s="4"/>
      <c r="Q6" s="4"/>
      <c r="R6" s="4"/>
    </row>
    <row r="7">
      <c r="B7" s="68">
        <v>2.0</v>
      </c>
      <c r="C7" s="128" t="s">
        <v>13</v>
      </c>
      <c r="D7" s="129" t="s">
        <v>267</v>
      </c>
      <c r="E7" s="126" t="s">
        <v>505</v>
      </c>
      <c r="F7" s="130" t="s">
        <v>16</v>
      </c>
      <c r="G7" s="129"/>
      <c r="H7" s="102">
        <v>1.0</v>
      </c>
      <c r="I7" s="102"/>
      <c r="J7" s="102"/>
      <c r="K7" s="131"/>
      <c r="L7" s="4"/>
      <c r="M7" s="4"/>
      <c r="N7" s="4"/>
      <c r="O7" s="4"/>
      <c r="P7" s="4"/>
      <c r="Q7" s="4"/>
      <c r="R7" s="4"/>
    </row>
    <row r="8">
      <c r="B8" s="68">
        <v>3.0</v>
      </c>
      <c r="C8" s="128" t="s">
        <v>17</v>
      </c>
      <c r="D8" s="129" t="s">
        <v>270</v>
      </c>
      <c r="E8" s="126" t="s">
        <v>506</v>
      </c>
      <c r="F8" s="130" t="s">
        <v>448</v>
      </c>
      <c r="G8" s="129"/>
      <c r="H8" s="102">
        <v>1.0</v>
      </c>
      <c r="I8" s="102"/>
      <c r="J8" s="102"/>
      <c r="K8" s="131"/>
      <c r="L8" s="4"/>
      <c r="M8" s="4"/>
      <c r="N8" s="4"/>
      <c r="O8" s="4"/>
      <c r="P8" s="4"/>
      <c r="Q8" s="4"/>
      <c r="R8" s="4"/>
    </row>
    <row r="9">
      <c r="B9" s="68">
        <v>4.0</v>
      </c>
      <c r="C9" s="128" t="s">
        <v>21</v>
      </c>
      <c r="D9" s="129" t="s">
        <v>22</v>
      </c>
      <c r="E9" s="126" t="s">
        <v>507</v>
      </c>
      <c r="F9" s="100" t="s">
        <v>24</v>
      </c>
      <c r="G9" s="129"/>
      <c r="H9" s="102">
        <v>1.0</v>
      </c>
      <c r="I9" s="102"/>
      <c r="J9" s="102"/>
      <c r="K9" s="131"/>
      <c r="L9" s="4"/>
      <c r="M9" s="4"/>
      <c r="N9" s="4"/>
      <c r="O9" s="4"/>
      <c r="P9" s="4"/>
      <c r="Q9" s="4"/>
      <c r="R9" s="4"/>
    </row>
    <row r="10">
      <c r="B10" s="68">
        <v>5.0</v>
      </c>
      <c r="C10" s="128" t="s">
        <v>25</v>
      </c>
      <c r="D10" s="129" t="s">
        <v>26</v>
      </c>
      <c r="E10" s="126" t="s">
        <v>508</v>
      </c>
      <c r="F10" s="130" t="s">
        <v>28</v>
      </c>
      <c r="G10" s="129"/>
      <c r="H10" s="102">
        <v>1.0</v>
      </c>
      <c r="I10" s="102"/>
      <c r="J10" s="102"/>
      <c r="K10" s="131"/>
      <c r="L10" s="4"/>
      <c r="M10" s="4"/>
      <c r="N10" s="4"/>
      <c r="O10" s="4"/>
      <c r="P10" s="4"/>
      <c r="Q10" s="4"/>
      <c r="R10" s="4"/>
    </row>
    <row r="11" ht="14.25" customHeight="1">
      <c r="B11" s="68">
        <v>6.0</v>
      </c>
      <c r="C11" s="128" t="s">
        <v>29</v>
      </c>
      <c r="D11" s="129" t="s">
        <v>30</v>
      </c>
      <c r="E11" s="132" t="s">
        <v>509</v>
      </c>
      <c r="F11" s="130" t="s">
        <v>32</v>
      </c>
      <c r="G11" s="129"/>
      <c r="H11" s="102">
        <v>1.0</v>
      </c>
      <c r="I11" s="102"/>
      <c r="J11" s="102"/>
      <c r="K11" s="131"/>
      <c r="L11" s="4"/>
      <c r="M11" s="4"/>
      <c r="N11" s="4"/>
      <c r="O11" s="4"/>
      <c r="P11" s="4"/>
      <c r="Q11" s="4"/>
      <c r="R11" s="4"/>
    </row>
    <row r="12">
      <c r="B12" s="68">
        <v>7.0</v>
      </c>
      <c r="C12" s="128" t="s">
        <v>33</v>
      </c>
      <c r="D12" s="129" t="s">
        <v>34</v>
      </c>
      <c r="E12" s="100" t="s">
        <v>510</v>
      </c>
      <c r="F12" s="130" t="s">
        <v>36</v>
      </c>
      <c r="G12" s="129"/>
      <c r="H12" s="102">
        <v>1.0</v>
      </c>
      <c r="I12" s="102"/>
      <c r="J12" s="102"/>
      <c r="K12" s="131"/>
      <c r="L12" s="4"/>
      <c r="M12" s="4"/>
      <c r="N12" s="4"/>
      <c r="O12" s="4"/>
      <c r="P12" s="4"/>
      <c r="Q12" s="4"/>
      <c r="R12" s="4"/>
    </row>
    <row r="13">
      <c r="B13" s="68">
        <v>8.0</v>
      </c>
      <c r="C13" s="128" t="s">
        <v>37</v>
      </c>
      <c r="D13" s="129" t="s">
        <v>38</v>
      </c>
      <c r="E13" s="126" t="s">
        <v>511</v>
      </c>
      <c r="F13" s="107"/>
      <c r="G13" s="129"/>
      <c r="H13" s="102"/>
      <c r="I13" s="102"/>
      <c r="J13" s="102"/>
      <c r="K13" s="106">
        <v>1.0</v>
      </c>
      <c r="L13" s="4"/>
      <c r="M13" s="4"/>
      <c r="N13" s="4"/>
      <c r="O13" s="4"/>
      <c r="P13" s="4"/>
      <c r="Q13" s="4"/>
      <c r="R13" s="4"/>
    </row>
    <row r="14">
      <c r="B14" s="68">
        <v>9.0</v>
      </c>
      <c r="C14" s="128" t="s">
        <v>40</v>
      </c>
      <c r="D14" s="129" t="s">
        <v>41</v>
      </c>
      <c r="E14" s="126" t="s">
        <v>512</v>
      </c>
      <c r="F14" s="130" t="s">
        <v>380</v>
      </c>
      <c r="G14" s="129"/>
      <c r="H14" s="102">
        <v>1.0</v>
      </c>
      <c r="I14" s="102"/>
      <c r="J14" s="102"/>
      <c r="K14" s="131"/>
      <c r="L14" s="4"/>
      <c r="M14" s="4"/>
      <c r="N14" s="4"/>
      <c r="O14" s="4"/>
      <c r="P14" s="4"/>
      <c r="Q14" s="4"/>
      <c r="R14" s="4"/>
    </row>
    <row r="15">
      <c r="B15" s="68">
        <v>10.0</v>
      </c>
      <c r="C15" s="128" t="s">
        <v>44</v>
      </c>
      <c r="D15" s="129" t="s">
        <v>45</v>
      </c>
      <c r="E15" s="126" t="s">
        <v>513</v>
      </c>
      <c r="F15" s="130" t="s">
        <v>47</v>
      </c>
      <c r="G15" s="129"/>
      <c r="H15" s="102">
        <v>1.0</v>
      </c>
      <c r="I15" s="102"/>
      <c r="J15" s="102"/>
      <c r="K15" s="131"/>
      <c r="L15" s="4"/>
      <c r="M15" s="4"/>
      <c r="N15" s="4"/>
      <c r="O15" s="4"/>
      <c r="P15" s="4"/>
      <c r="Q15" s="4"/>
      <c r="R15" s="4"/>
    </row>
    <row r="16" ht="14.25" customHeight="1">
      <c r="B16" s="68">
        <v>11.0</v>
      </c>
      <c r="C16" s="128" t="s">
        <v>48</v>
      </c>
      <c r="D16" s="129" t="s">
        <v>49</v>
      </c>
      <c r="E16" s="126" t="s">
        <v>514</v>
      </c>
      <c r="F16" s="130" t="s">
        <v>383</v>
      </c>
      <c r="G16" s="129"/>
      <c r="H16" s="102">
        <v>1.0</v>
      </c>
      <c r="I16" s="102"/>
      <c r="J16" s="102"/>
      <c r="K16" s="131"/>
      <c r="L16" s="4"/>
      <c r="M16" s="4"/>
      <c r="N16" s="4"/>
      <c r="O16" s="4"/>
      <c r="P16" s="4"/>
      <c r="Q16" s="4"/>
      <c r="R16" s="4"/>
    </row>
    <row r="17">
      <c r="B17" s="68">
        <v>12.0</v>
      </c>
      <c r="C17" s="128" t="s">
        <v>51</v>
      </c>
      <c r="D17" s="129" t="s">
        <v>52</v>
      </c>
      <c r="E17" s="126" t="s">
        <v>515</v>
      </c>
      <c r="F17" s="130" t="s">
        <v>448</v>
      </c>
      <c r="G17" s="129"/>
      <c r="H17" s="102"/>
      <c r="I17" s="102"/>
      <c r="J17" s="102"/>
      <c r="K17" s="106">
        <v>1.0</v>
      </c>
      <c r="L17" s="4"/>
      <c r="M17" s="4"/>
      <c r="N17" s="4"/>
      <c r="O17" s="4"/>
      <c r="P17" s="4"/>
      <c r="Q17" s="4"/>
      <c r="R17" s="4"/>
    </row>
    <row r="18">
      <c r="B18" s="68">
        <v>13.0</v>
      </c>
      <c r="C18" s="128" t="s">
        <v>55</v>
      </c>
      <c r="D18" s="129" t="s">
        <v>56</v>
      </c>
      <c r="E18" s="126" t="s">
        <v>516</v>
      </c>
      <c r="F18" s="130" t="s">
        <v>58</v>
      </c>
      <c r="G18" s="129"/>
      <c r="H18" s="102">
        <v>1.0</v>
      </c>
      <c r="I18" s="102"/>
      <c r="J18" s="102"/>
      <c r="K18" s="131"/>
      <c r="L18" s="4"/>
      <c r="M18" s="4"/>
      <c r="N18" s="4"/>
      <c r="O18" s="4"/>
      <c r="P18" s="4"/>
      <c r="Q18" s="4"/>
      <c r="R18" s="4"/>
    </row>
    <row r="19">
      <c r="B19" s="68">
        <v>14.0</v>
      </c>
      <c r="C19" s="128" t="s">
        <v>59</v>
      </c>
      <c r="D19" s="129" t="s">
        <v>60</v>
      </c>
      <c r="E19" s="126" t="s">
        <v>517</v>
      </c>
      <c r="F19" s="130" t="s">
        <v>62</v>
      </c>
      <c r="G19" s="129"/>
      <c r="H19" s="102">
        <v>1.0</v>
      </c>
      <c r="I19" s="102"/>
      <c r="J19" s="102"/>
      <c r="K19" s="131"/>
      <c r="L19" s="4"/>
      <c r="M19" s="4"/>
      <c r="N19" s="4"/>
      <c r="O19" s="4"/>
      <c r="P19" s="4"/>
      <c r="Q19" s="4"/>
      <c r="R19" s="4"/>
    </row>
    <row r="20">
      <c r="B20" s="68">
        <v>15.0</v>
      </c>
      <c r="C20" s="128" t="s">
        <v>63</v>
      </c>
      <c r="D20" s="129" t="s">
        <v>64</v>
      </c>
      <c r="E20" s="126" t="s">
        <v>518</v>
      </c>
      <c r="F20" s="130" t="s">
        <v>66</v>
      </c>
      <c r="G20" s="129"/>
      <c r="H20" s="102">
        <v>1.0</v>
      </c>
      <c r="I20" s="102"/>
      <c r="J20" s="102"/>
      <c r="K20" s="131"/>
      <c r="L20" s="4"/>
      <c r="M20" s="4"/>
      <c r="N20" s="4"/>
      <c r="O20" s="4"/>
      <c r="P20" s="4"/>
      <c r="Q20" s="4"/>
      <c r="R20" s="4"/>
    </row>
    <row r="21" ht="15.75" customHeight="1">
      <c r="B21" s="68">
        <v>16.0</v>
      </c>
      <c r="C21" s="128" t="s">
        <v>67</v>
      </c>
      <c r="D21" s="129" t="s">
        <v>68</v>
      </c>
      <c r="E21" s="126" t="s">
        <v>519</v>
      </c>
      <c r="F21" s="130" t="s">
        <v>70</v>
      </c>
      <c r="G21" s="129"/>
      <c r="H21" s="102">
        <v>1.0</v>
      </c>
      <c r="I21" s="102"/>
      <c r="J21" s="102"/>
      <c r="K21" s="131"/>
      <c r="L21" s="4"/>
      <c r="M21" s="4"/>
      <c r="N21" s="4"/>
      <c r="O21" s="4"/>
      <c r="P21" s="4"/>
      <c r="Q21" s="4"/>
      <c r="R21" s="4"/>
    </row>
    <row r="22" ht="15.75" customHeight="1">
      <c r="B22" s="68">
        <v>17.0</v>
      </c>
      <c r="C22" s="128" t="s">
        <v>71</v>
      </c>
      <c r="D22" s="129" t="s">
        <v>72</v>
      </c>
      <c r="E22" s="126" t="s">
        <v>520</v>
      </c>
      <c r="F22" s="130" t="s">
        <v>74</v>
      </c>
      <c r="G22" s="129"/>
      <c r="H22" s="102">
        <v>1.0</v>
      </c>
      <c r="I22" s="102"/>
      <c r="J22" s="102"/>
      <c r="K22" s="131"/>
      <c r="L22" s="4"/>
      <c r="M22" s="4"/>
      <c r="N22" s="4"/>
      <c r="O22" s="4"/>
      <c r="P22" s="4"/>
      <c r="Q22" s="4"/>
      <c r="R22" s="4"/>
    </row>
    <row r="23" ht="15.75" customHeight="1">
      <c r="B23" s="68">
        <v>18.0</v>
      </c>
      <c r="C23" s="128" t="s">
        <v>75</v>
      </c>
      <c r="D23" s="129" t="s">
        <v>76</v>
      </c>
      <c r="E23" s="126" t="s">
        <v>521</v>
      </c>
      <c r="F23" s="130" t="s">
        <v>78</v>
      </c>
      <c r="G23" s="129"/>
      <c r="H23" s="102">
        <v>1.0</v>
      </c>
      <c r="I23" s="102"/>
      <c r="J23" s="102"/>
      <c r="K23" s="131"/>
      <c r="L23" s="4"/>
      <c r="M23" s="4"/>
      <c r="N23" s="4"/>
      <c r="O23" s="4"/>
      <c r="P23" s="4"/>
      <c r="Q23" s="4"/>
      <c r="R23" s="4"/>
    </row>
    <row r="24" ht="15.75" customHeight="1">
      <c r="B24" s="68">
        <v>19.0</v>
      </c>
      <c r="C24" s="128" t="s">
        <v>79</v>
      </c>
      <c r="D24" s="129" t="s">
        <v>80</v>
      </c>
      <c r="E24" s="126" t="s">
        <v>522</v>
      </c>
      <c r="F24" s="130" t="s">
        <v>82</v>
      </c>
      <c r="G24" s="129"/>
      <c r="H24" s="102">
        <v>1.0</v>
      </c>
      <c r="I24" s="102"/>
      <c r="J24" s="102"/>
      <c r="K24" s="131"/>
      <c r="L24" s="4"/>
      <c r="M24" s="4"/>
      <c r="N24" s="4"/>
      <c r="O24" s="4"/>
      <c r="P24" s="4"/>
      <c r="Q24" s="4"/>
      <c r="R24" s="4"/>
    </row>
    <row r="25" ht="15.75" customHeight="1">
      <c r="B25" s="68">
        <v>20.0</v>
      </c>
      <c r="C25" s="128" t="s">
        <v>83</v>
      </c>
      <c r="D25" s="129" t="s">
        <v>84</v>
      </c>
      <c r="E25" s="126" t="s">
        <v>523</v>
      </c>
      <c r="F25" s="130" t="s">
        <v>151</v>
      </c>
      <c r="G25" s="129"/>
      <c r="H25" s="102"/>
      <c r="I25" s="102"/>
      <c r="J25" s="102"/>
      <c r="K25" s="106">
        <v>1.0</v>
      </c>
      <c r="L25" s="4"/>
      <c r="M25" s="4"/>
      <c r="N25" s="4"/>
      <c r="O25" s="4"/>
      <c r="P25" s="4"/>
      <c r="Q25" s="4"/>
      <c r="R25" s="4"/>
    </row>
    <row r="26" ht="15.75" customHeight="1">
      <c r="B26" s="68">
        <v>21.0</v>
      </c>
      <c r="C26" s="128" t="s">
        <v>87</v>
      </c>
      <c r="D26" s="129" t="s">
        <v>88</v>
      </c>
      <c r="E26" s="126" t="s">
        <v>524</v>
      </c>
      <c r="F26" s="130" t="s">
        <v>90</v>
      </c>
      <c r="G26" s="129"/>
      <c r="H26" s="102">
        <v>1.0</v>
      </c>
      <c r="I26" s="102"/>
      <c r="J26" s="102"/>
      <c r="K26" s="131"/>
      <c r="L26" s="4"/>
      <c r="M26" s="4"/>
      <c r="N26" s="4"/>
      <c r="O26" s="4"/>
      <c r="P26" s="4"/>
      <c r="Q26" s="4"/>
      <c r="R26" s="4"/>
    </row>
    <row r="27" ht="15.75" customHeight="1">
      <c r="B27" s="68">
        <v>22.0</v>
      </c>
      <c r="C27" s="128" t="s">
        <v>91</v>
      </c>
      <c r="D27" s="129" t="s">
        <v>92</v>
      </c>
      <c r="E27" s="132" t="s">
        <v>525</v>
      </c>
      <c r="F27" s="130" t="s">
        <v>175</v>
      </c>
      <c r="G27" s="129"/>
      <c r="H27" s="102"/>
      <c r="I27" s="102"/>
      <c r="J27" s="102"/>
      <c r="K27" s="106">
        <v>1.0</v>
      </c>
      <c r="L27" s="4"/>
      <c r="M27" s="4"/>
      <c r="N27" s="4"/>
      <c r="O27" s="4"/>
      <c r="P27" s="4"/>
      <c r="Q27" s="4"/>
      <c r="R27" s="4"/>
    </row>
    <row r="28" ht="15.75" customHeight="1">
      <c r="B28" s="68">
        <v>23.0</v>
      </c>
      <c r="C28" s="128" t="s">
        <v>95</v>
      </c>
      <c r="D28" s="129" t="s">
        <v>96</v>
      </c>
      <c r="E28" s="100" t="s">
        <v>526</v>
      </c>
      <c r="F28" s="130" t="s">
        <v>307</v>
      </c>
      <c r="G28" s="129"/>
      <c r="H28" s="102">
        <v>1.0</v>
      </c>
      <c r="I28" s="102"/>
      <c r="J28" s="102"/>
      <c r="K28" s="131"/>
      <c r="L28" s="4"/>
      <c r="M28" s="4"/>
      <c r="N28" s="4"/>
      <c r="O28" s="4"/>
      <c r="P28" s="4"/>
      <c r="Q28" s="4"/>
      <c r="R28" s="4"/>
    </row>
    <row r="29" ht="15.75" customHeight="1">
      <c r="B29" s="68">
        <v>24.0</v>
      </c>
      <c r="C29" s="128" t="s">
        <v>98</v>
      </c>
      <c r="D29" s="129" t="s">
        <v>99</v>
      </c>
      <c r="E29" s="132" t="s">
        <v>527</v>
      </c>
      <c r="F29" s="130" t="s">
        <v>101</v>
      </c>
      <c r="G29" s="129"/>
      <c r="H29" s="102">
        <v>1.0</v>
      </c>
      <c r="I29" s="102"/>
      <c r="J29" s="102"/>
      <c r="K29" s="131"/>
      <c r="L29" s="4"/>
      <c r="M29" s="4"/>
      <c r="N29" s="4"/>
      <c r="O29" s="4"/>
      <c r="P29" s="4"/>
      <c r="Q29" s="4"/>
      <c r="R29" s="4"/>
    </row>
    <row r="30" ht="15.75" customHeight="1">
      <c r="B30" s="68">
        <v>25.0</v>
      </c>
      <c r="C30" s="128" t="s">
        <v>102</v>
      </c>
      <c r="D30" s="129" t="s">
        <v>103</v>
      </c>
      <c r="E30" s="132" t="s">
        <v>528</v>
      </c>
      <c r="F30" s="130" t="s">
        <v>310</v>
      </c>
      <c r="G30" s="129"/>
      <c r="H30" s="102">
        <v>1.0</v>
      </c>
      <c r="I30" s="102"/>
      <c r="J30" s="102"/>
      <c r="K30" s="131"/>
      <c r="L30" s="4"/>
      <c r="M30" s="4"/>
      <c r="N30" s="4"/>
      <c r="O30" s="4"/>
      <c r="P30" s="4"/>
      <c r="Q30" s="4"/>
      <c r="R30" s="4"/>
    </row>
    <row r="31" ht="15.75" customHeight="1">
      <c r="B31" s="68">
        <v>26.0</v>
      </c>
      <c r="C31" s="128" t="s">
        <v>105</v>
      </c>
      <c r="D31" s="129" t="s">
        <v>106</v>
      </c>
      <c r="E31" s="132" t="s">
        <v>529</v>
      </c>
      <c r="F31" s="130" t="s">
        <v>108</v>
      </c>
      <c r="G31" s="129"/>
      <c r="H31" s="102">
        <v>1.0</v>
      </c>
      <c r="I31" s="102"/>
      <c r="J31" s="102"/>
      <c r="K31" s="131"/>
      <c r="L31" s="4"/>
      <c r="M31" s="4"/>
      <c r="N31" s="4"/>
      <c r="O31" s="4"/>
      <c r="P31" s="4"/>
      <c r="Q31" s="4"/>
      <c r="R31" s="4"/>
    </row>
    <row r="32" ht="15.75" customHeight="1">
      <c r="B32" s="68">
        <v>27.0</v>
      </c>
      <c r="C32" s="128" t="s">
        <v>109</v>
      </c>
      <c r="D32" s="129" t="s">
        <v>110</v>
      </c>
      <c r="E32" s="132" t="s">
        <v>530</v>
      </c>
      <c r="F32" s="130" t="s">
        <v>313</v>
      </c>
      <c r="G32" s="129"/>
      <c r="H32" s="102">
        <v>1.0</v>
      </c>
      <c r="I32" s="102"/>
      <c r="J32" s="102"/>
      <c r="K32" s="131"/>
      <c r="L32" s="4"/>
      <c r="M32" s="4"/>
      <c r="N32" s="4"/>
      <c r="O32" s="4"/>
      <c r="P32" s="4"/>
      <c r="Q32" s="4"/>
      <c r="R32" s="4"/>
    </row>
    <row r="33" ht="15.75" customHeight="1">
      <c r="B33" s="68">
        <v>28.0</v>
      </c>
      <c r="C33" s="128" t="s">
        <v>112</v>
      </c>
      <c r="D33" s="129" t="s">
        <v>113</v>
      </c>
      <c r="E33" s="132" t="s">
        <v>531</v>
      </c>
      <c r="F33" s="130" t="s">
        <v>115</v>
      </c>
      <c r="G33" s="129"/>
      <c r="H33" s="102">
        <v>1.0</v>
      </c>
      <c r="I33" s="102"/>
      <c r="J33" s="102"/>
      <c r="K33" s="131"/>
      <c r="L33" s="4"/>
      <c r="M33" s="4"/>
      <c r="N33" s="4"/>
      <c r="O33" s="4"/>
      <c r="P33" s="4"/>
      <c r="Q33" s="4"/>
      <c r="R33" s="4"/>
    </row>
    <row r="34" ht="15.75" customHeight="1">
      <c r="B34" s="74">
        <v>29.0</v>
      </c>
      <c r="C34" s="128" t="s">
        <v>116</v>
      </c>
      <c r="D34" s="129" t="s">
        <v>117</v>
      </c>
      <c r="E34" s="132" t="s">
        <v>532</v>
      </c>
      <c r="F34" s="130" t="s">
        <v>316</v>
      </c>
      <c r="G34" s="129"/>
      <c r="H34" s="102">
        <v>1.0</v>
      </c>
      <c r="I34" s="127"/>
      <c r="J34" s="127"/>
      <c r="K34" s="131"/>
      <c r="L34" s="4"/>
      <c r="M34" s="4"/>
      <c r="N34" s="4"/>
      <c r="O34" s="4"/>
      <c r="P34" s="4"/>
      <c r="Q34" s="4"/>
      <c r="R34" s="4"/>
    </row>
    <row r="35" ht="14.25" customHeight="1">
      <c r="B35" s="63"/>
      <c r="C35" s="128" t="s">
        <v>119</v>
      </c>
      <c r="D35" s="129" t="s">
        <v>120</v>
      </c>
      <c r="E35" s="132" t="s">
        <v>533</v>
      </c>
      <c r="F35" s="130" t="s">
        <v>122</v>
      </c>
      <c r="G35" s="129"/>
      <c r="H35" s="110">
        <v>1.0</v>
      </c>
      <c r="I35" s="127"/>
      <c r="J35" s="127"/>
      <c r="K35" s="127"/>
      <c r="L35" s="4"/>
      <c r="M35" s="4"/>
      <c r="N35" s="4"/>
      <c r="O35" s="4"/>
      <c r="P35" s="4"/>
      <c r="Q35" s="4"/>
      <c r="R35" s="4"/>
    </row>
    <row r="36" ht="15.75" customHeight="1">
      <c r="A36" s="37"/>
      <c r="B36" s="67">
        <v>30.0</v>
      </c>
      <c r="C36" s="128" t="s">
        <v>123</v>
      </c>
      <c r="D36" s="129" t="s">
        <v>124</v>
      </c>
      <c r="E36" s="132" t="s">
        <v>534</v>
      </c>
      <c r="F36" s="130" t="s">
        <v>78</v>
      </c>
      <c r="G36" s="129"/>
      <c r="H36" s="127"/>
      <c r="I36" s="127"/>
      <c r="J36" s="127"/>
      <c r="K36" s="106">
        <v>1.0</v>
      </c>
      <c r="L36" s="4"/>
      <c r="M36" s="4"/>
      <c r="N36" s="4"/>
      <c r="O36" s="4"/>
      <c r="P36" s="4"/>
      <c r="Q36" s="4"/>
      <c r="R36" s="4"/>
    </row>
    <row r="37" ht="15.75" customHeight="1">
      <c r="B37" s="68">
        <v>31.0</v>
      </c>
      <c r="C37" s="128" t="s">
        <v>126</v>
      </c>
      <c r="D37" s="129" t="s">
        <v>127</v>
      </c>
      <c r="E37" s="132" t="s">
        <v>535</v>
      </c>
      <c r="F37" s="130" t="s">
        <v>129</v>
      </c>
      <c r="G37" s="129"/>
      <c r="H37" s="102">
        <v>1.0</v>
      </c>
      <c r="I37" s="102"/>
      <c r="J37" s="102"/>
      <c r="K37" s="131"/>
      <c r="L37" s="4"/>
      <c r="M37" s="4"/>
      <c r="N37" s="4"/>
      <c r="O37" s="4"/>
      <c r="P37" s="4"/>
      <c r="Q37" s="4"/>
      <c r="R37" s="4"/>
    </row>
    <row r="38" ht="15.75" customHeight="1">
      <c r="B38" s="68">
        <v>32.0</v>
      </c>
      <c r="C38" s="133" t="s">
        <v>130</v>
      </c>
      <c r="D38" s="129" t="s">
        <v>131</v>
      </c>
      <c r="E38" s="132" t="s">
        <v>536</v>
      </c>
      <c r="F38" s="130" t="s">
        <v>322</v>
      </c>
      <c r="G38" s="129"/>
      <c r="H38" s="102">
        <v>1.0</v>
      </c>
      <c r="I38" s="102"/>
      <c r="J38" s="102"/>
      <c r="K38" s="131"/>
      <c r="L38" s="4"/>
      <c r="M38" s="4"/>
      <c r="N38" s="4"/>
      <c r="O38" s="4"/>
      <c r="P38" s="4"/>
      <c r="Q38" s="4"/>
      <c r="R38" s="4"/>
    </row>
    <row r="39" ht="15.75" customHeight="1">
      <c r="B39" s="68">
        <v>33.0</v>
      </c>
      <c r="C39" s="133" t="s">
        <v>133</v>
      </c>
      <c r="D39" s="129" t="s">
        <v>134</v>
      </c>
      <c r="E39" s="132" t="s">
        <v>537</v>
      </c>
      <c r="F39" s="130" t="s">
        <v>136</v>
      </c>
      <c r="G39" s="129"/>
      <c r="H39" s="102">
        <v>1.0</v>
      </c>
      <c r="I39" s="102"/>
      <c r="J39" s="102"/>
      <c r="K39" s="131"/>
      <c r="L39" s="4"/>
      <c r="M39" s="4"/>
      <c r="N39" s="4"/>
      <c r="O39" s="4"/>
      <c r="P39" s="4"/>
      <c r="Q39" s="4"/>
      <c r="R39" s="4"/>
    </row>
    <row r="40" ht="15.75" customHeight="1">
      <c r="B40" s="68">
        <v>34.0</v>
      </c>
      <c r="C40" s="133" t="s">
        <v>137</v>
      </c>
      <c r="D40" s="129" t="s">
        <v>138</v>
      </c>
      <c r="E40" s="134" t="s">
        <v>477</v>
      </c>
      <c r="F40" s="130" t="s">
        <v>325</v>
      </c>
      <c r="G40" s="129"/>
      <c r="H40" s="102">
        <v>1.0</v>
      </c>
      <c r="I40" s="102"/>
      <c r="J40" s="102"/>
      <c r="K40" s="131"/>
      <c r="L40" s="4"/>
      <c r="M40" s="4"/>
      <c r="N40" s="4"/>
      <c r="O40" s="4"/>
      <c r="P40" s="4"/>
      <c r="Q40" s="4"/>
      <c r="R40" s="4"/>
    </row>
    <row r="41" ht="15.75" customHeight="1">
      <c r="B41" s="68">
        <v>35.0</v>
      </c>
      <c r="C41" s="133" t="s">
        <v>140</v>
      </c>
      <c r="D41" s="129" t="s">
        <v>141</v>
      </c>
      <c r="E41" s="132" t="s">
        <v>538</v>
      </c>
      <c r="F41" s="130" t="s">
        <v>143</v>
      </c>
      <c r="G41" s="129"/>
      <c r="H41" s="102">
        <v>1.0</v>
      </c>
      <c r="I41" s="102"/>
      <c r="J41" s="102"/>
      <c r="K41" s="131"/>
      <c r="L41" s="4"/>
      <c r="M41" s="4"/>
      <c r="N41" s="4"/>
      <c r="O41" s="4"/>
      <c r="P41" s="4"/>
      <c r="Q41" s="4"/>
      <c r="R41" s="4"/>
    </row>
    <row r="42" ht="15.75" customHeight="1">
      <c r="B42" s="68">
        <v>36.0</v>
      </c>
      <c r="C42" s="133" t="s">
        <v>144</v>
      </c>
      <c r="D42" s="129" t="s">
        <v>145</v>
      </c>
      <c r="E42" s="132" t="s">
        <v>539</v>
      </c>
      <c r="F42" s="130" t="s">
        <v>147</v>
      </c>
      <c r="G42" s="129"/>
      <c r="H42" s="102">
        <v>1.0</v>
      </c>
      <c r="I42" s="102"/>
      <c r="J42" s="102"/>
      <c r="K42" s="131"/>
      <c r="L42" s="4"/>
      <c r="M42" s="4"/>
      <c r="N42" s="4"/>
      <c r="O42" s="4"/>
      <c r="P42" s="4"/>
      <c r="Q42" s="4"/>
      <c r="R42" s="4"/>
    </row>
    <row r="43" ht="15.75" customHeight="1">
      <c r="B43" s="68">
        <v>37.0</v>
      </c>
      <c r="C43" s="133" t="s">
        <v>148</v>
      </c>
      <c r="D43" s="129" t="s">
        <v>149</v>
      </c>
      <c r="E43" s="132" t="s">
        <v>540</v>
      </c>
      <c r="F43" s="130" t="s">
        <v>151</v>
      </c>
      <c r="G43" s="129"/>
      <c r="H43" s="102">
        <v>1.0</v>
      </c>
      <c r="I43" s="102"/>
      <c r="J43" s="102"/>
      <c r="K43" s="131"/>
      <c r="L43" s="4"/>
      <c r="M43" s="4"/>
      <c r="N43" s="4"/>
      <c r="O43" s="4"/>
      <c r="P43" s="4"/>
      <c r="Q43" s="4"/>
      <c r="R43" s="4"/>
    </row>
    <row r="44" ht="15.75" customHeight="1">
      <c r="B44" s="68">
        <v>38.0</v>
      </c>
      <c r="C44" s="133" t="s">
        <v>152</v>
      </c>
      <c r="D44" s="129" t="s">
        <v>153</v>
      </c>
      <c r="E44" s="132" t="s">
        <v>541</v>
      </c>
      <c r="F44" s="130" t="s">
        <v>412</v>
      </c>
      <c r="G44" s="129"/>
      <c r="H44" s="102">
        <v>1.0</v>
      </c>
      <c r="I44" s="102"/>
      <c r="J44" s="102"/>
      <c r="K44" s="131"/>
      <c r="L44" s="4"/>
      <c r="M44" s="4"/>
      <c r="N44" s="4"/>
      <c r="O44" s="4"/>
      <c r="P44" s="4"/>
      <c r="Q44" s="4"/>
      <c r="R44" s="4"/>
    </row>
    <row r="45" ht="15.75" customHeight="1">
      <c r="B45" s="68">
        <v>39.0</v>
      </c>
      <c r="C45" s="133" t="s">
        <v>156</v>
      </c>
      <c r="D45" s="129" t="s">
        <v>157</v>
      </c>
      <c r="E45" s="132" t="s">
        <v>542</v>
      </c>
      <c r="F45" s="130" t="s">
        <v>159</v>
      </c>
      <c r="G45" s="129"/>
      <c r="H45" s="102">
        <v>1.0</v>
      </c>
      <c r="I45" s="102"/>
      <c r="J45" s="102"/>
      <c r="K45" s="131"/>
      <c r="L45" s="4"/>
      <c r="M45" s="4"/>
      <c r="N45" s="4"/>
      <c r="O45" s="4"/>
      <c r="P45" s="4"/>
      <c r="Q45" s="4"/>
      <c r="R45" s="4"/>
    </row>
    <row r="46" ht="15.75" customHeight="1">
      <c r="B46" s="68">
        <v>40.0</v>
      </c>
      <c r="C46" s="98" t="s">
        <v>160</v>
      </c>
      <c r="D46" s="108" t="s">
        <v>161</v>
      </c>
      <c r="E46" s="132" t="s">
        <v>543</v>
      </c>
      <c r="F46" s="130" t="s">
        <v>163</v>
      </c>
      <c r="G46" s="108"/>
      <c r="H46" s="102">
        <v>1.0</v>
      </c>
      <c r="I46" s="102"/>
      <c r="J46" s="102"/>
      <c r="K46" s="131"/>
      <c r="L46" s="4"/>
      <c r="M46" s="4"/>
      <c r="N46" s="4"/>
      <c r="O46" s="4"/>
      <c r="P46" s="4"/>
      <c r="Q46" s="4"/>
      <c r="R46" s="4"/>
    </row>
    <row r="47" ht="15.75" customHeight="1">
      <c r="B47" s="68">
        <v>41.0</v>
      </c>
      <c r="C47" s="133" t="s">
        <v>164</v>
      </c>
      <c r="D47" s="129" t="s">
        <v>165</v>
      </c>
      <c r="E47" s="132" t="s">
        <v>544</v>
      </c>
      <c r="F47" s="130" t="s">
        <v>167</v>
      </c>
      <c r="G47" s="129"/>
      <c r="H47" s="102">
        <v>1.0</v>
      </c>
      <c r="I47" s="102"/>
      <c r="J47" s="102"/>
      <c r="K47" s="131"/>
      <c r="L47" s="4"/>
      <c r="M47" s="4"/>
      <c r="N47" s="4"/>
      <c r="O47" s="4"/>
      <c r="P47" s="4"/>
      <c r="Q47" s="4"/>
      <c r="R47" s="4"/>
    </row>
    <row r="48" ht="15.75" customHeight="1">
      <c r="B48" s="68">
        <v>42.0</v>
      </c>
      <c r="C48" s="133" t="s">
        <v>168</v>
      </c>
      <c r="D48" s="129" t="s">
        <v>169</v>
      </c>
      <c r="E48" s="132" t="s">
        <v>545</v>
      </c>
      <c r="F48" s="130" t="s">
        <v>171</v>
      </c>
      <c r="G48" s="129"/>
      <c r="H48" s="102">
        <v>1.0</v>
      </c>
      <c r="I48" s="102"/>
      <c r="J48" s="102"/>
      <c r="K48" s="131"/>
      <c r="L48" s="4"/>
      <c r="M48" s="4"/>
      <c r="N48" s="4"/>
      <c r="O48" s="4"/>
      <c r="P48" s="4"/>
      <c r="Q48" s="4"/>
      <c r="R48" s="4"/>
    </row>
    <row r="49" ht="15.75" customHeight="1">
      <c r="B49" s="68">
        <v>43.0</v>
      </c>
      <c r="C49" s="133" t="s">
        <v>172</v>
      </c>
      <c r="D49" s="129" t="s">
        <v>173</v>
      </c>
      <c r="E49" s="132" t="s">
        <v>546</v>
      </c>
      <c r="F49" s="130" t="s">
        <v>175</v>
      </c>
      <c r="G49" s="129"/>
      <c r="H49" s="102">
        <v>1.0</v>
      </c>
      <c r="I49" s="102"/>
      <c r="J49" s="102"/>
      <c r="K49" s="131"/>
      <c r="L49" s="4"/>
      <c r="M49" s="4"/>
      <c r="N49" s="4"/>
      <c r="O49" s="4"/>
      <c r="P49" s="4"/>
      <c r="Q49" s="4"/>
      <c r="R49" s="4"/>
    </row>
    <row r="50" ht="15.75" customHeight="1">
      <c r="B50" s="68">
        <v>44.0</v>
      </c>
      <c r="C50" s="133" t="s">
        <v>176</v>
      </c>
      <c r="D50" s="129" t="s">
        <v>177</v>
      </c>
      <c r="E50" s="132" t="s">
        <v>547</v>
      </c>
      <c r="F50" s="130" t="s">
        <v>179</v>
      </c>
      <c r="G50" s="129"/>
      <c r="H50" s="102">
        <v>1.0</v>
      </c>
      <c r="I50" s="102"/>
      <c r="J50" s="102"/>
      <c r="K50" s="131"/>
      <c r="L50" s="4"/>
      <c r="M50" s="4"/>
      <c r="N50" s="4"/>
      <c r="O50" s="4"/>
      <c r="P50" s="4"/>
      <c r="Q50" s="4"/>
      <c r="R50" s="4"/>
    </row>
    <row r="51" ht="15.75" customHeight="1">
      <c r="B51" s="68">
        <v>45.0</v>
      </c>
      <c r="C51" s="133" t="s">
        <v>180</v>
      </c>
      <c r="D51" s="129" t="s">
        <v>181</v>
      </c>
      <c r="E51" s="132" t="s">
        <v>548</v>
      </c>
      <c r="F51" s="107"/>
      <c r="G51" s="129"/>
      <c r="H51" s="102"/>
      <c r="I51" s="102"/>
      <c r="J51" s="102"/>
      <c r="K51" s="131">
        <v>1.0</v>
      </c>
      <c r="L51" s="4"/>
      <c r="M51" s="4"/>
      <c r="N51" s="4"/>
      <c r="O51" s="4"/>
      <c r="P51" s="4"/>
      <c r="Q51" s="4"/>
      <c r="R51" s="4"/>
    </row>
    <row r="52" ht="15.75" customHeight="1">
      <c r="B52" s="68">
        <v>46.0</v>
      </c>
      <c r="C52" s="133" t="s">
        <v>184</v>
      </c>
      <c r="D52" s="129" t="s">
        <v>185</v>
      </c>
      <c r="E52" s="132" t="s">
        <v>549</v>
      </c>
      <c r="F52" s="135" t="s">
        <v>550</v>
      </c>
      <c r="G52" s="129"/>
      <c r="H52" s="102">
        <v>1.0</v>
      </c>
      <c r="I52" s="102"/>
      <c r="J52" s="102"/>
      <c r="K52" s="131"/>
      <c r="L52" s="4"/>
      <c r="M52" s="4"/>
      <c r="N52" s="4"/>
      <c r="O52" s="4"/>
      <c r="P52" s="4"/>
      <c r="Q52" s="4"/>
      <c r="R52" s="4"/>
    </row>
    <row r="53" ht="15.75" customHeight="1">
      <c r="B53" s="68">
        <v>47.0</v>
      </c>
      <c r="C53" s="133" t="s">
        <v>188</v>
      </c>
      <c r="D53" s="129" t="s">
        <v>189</v>
      </c>
      <c r="E53" s="132" t="s">
        <v>551</v>
      </c>
      <c r="F53" s="130" t="s">
        <v>191</v>
      </c>
      <c r="G53" s="129"/>
      <c r="H53" s="102">
        <v>1.0</v>
      </c>
      <c r="I53" s="102"/>
      <c r="J53" s="102"/>
      <c r="K53" s="131"/>
      <c r="L53" s="4"/>
      <c r="M53" s="4"/>
      <c r="N53" s="4"/>
      <c r="O53" s="4"/>
      <c r="P53" s="4"/>
      <c r="Q53" s="4"/>
      <c r="R53" s="4"/>
    </row>
    <row r="54" ht="15.75" customHeight="1">
      <c r="B54" s="68">
        <v>48.0</v>
      </c>
      <c r="C54" s="133" t="s">
        <v>192</v>
      </c>
      <c r="D54" s="129" t="s">
        <v>193</v>
      </c>
      <c r="E54" s="132" t="s">
        <v>552</v>
      </c>
      <c r="F54" s="130" t="s">
        <v>195</v>
      </c>
      <c r="G54" s="129"/>
      <c r="H54" s="102">
        <v>1.0</v>
      </c>
      <c r="I54" s="102"/>
      <c r="J54" s="102"/>
      <c r="K54" s="131"/>
      <c r="L54" s="4"/>
      <c r="M54" s="4"/>
      <c r="N54" s="4"/>
      <c r="O54" s="4"/>
      <c r="P54" s="4"/>
      <c r="Q54" s="4"/>
      <c r="R54" s="4"/>
    </row>
    <row r="55" ht="15.75" customHeight="1">
      <c r="B55" s="68">
        <v>49.0</v>
      </c>
      <c r="C55" s="133" t="s">
        <v>196</v>
      </c>
      <c r="D55" s="129" t="s">
        <v>197</v>
      </c>
      <c r="E55" s="132" t="s">
        <v>553</v>
      </c>
      <c r="F55" s="130" t="s">
        <v>199</v>
      </c>
      <c r="G55" s="129"/>
      <c r="H55" s="102">
        <v>1.0</v>
      </c>
      <c r="I55" s="102"/>
      <c r="J55" s="102"/>
      <c r="K55" s="131"/>
      <c r="L55" s="4"/>
      <c r="M55" s="4"/>
      <c r="N55" s="4"/>
      <c r="O55" s="4"/>
      <c r="P55" s="4"/>
      <c r="Q55" s="4"/>
      <c r="R55" s="4"/>
    </row>
    <row r="56" ht="15.75" customHeight="1">
      <c r="B56" s="68">
        <v>50.0</v>
      </c>
      <c r="C56" s="133" t="s">
        <v>200</v>
      </c>
      <c r="D56" s="129" t="s">
        <v>201</v>
      </c>
      <c r="E56" s="132" t="s">
        <v>554</v>
      </c>
      <c r="F56" s="130" t="s">
        <v>203</v>
      </c>
      <c r="G56" s="129"/>
      <c r="H56" s="102">
        <v>1.0</v>
      </c>
      <c r="I56" s="102"/>
      <c r="J56" s="102"/>
      <c r="K56" s="131"/>
      <c r="L56" s="4"/>
      <c r="M56" s="4"/>
      <c r="N56" s="4"/>
      <c r="O56" s="4"/>
      <c r="P56" s="4"/>
      <c r="Q56" s="4"/>
      <c r="R56" s="4"/>
    </row>
    <row r="57" ht="15.75" customHeight="1">
      <c r="B57" s="68">
        <v>51.0</v>
      </c>
      <c r="C57" s="133" t="s">
        <v>204</v>
      </c>
      <c r="D57" s="129" t="s">
        <v>205</v>
      </c>
      <c r="E57" s="114" t="s">
        <v>555</v>
      </c>
      <c r="F57" s="130" t="s">
        <v>207</v>
      </c>
      <c r="G57" s="129"/>
      <c r="H57" s="102">
        <v>1.0</v>
      </c>
      <c r="I57" s="102"/>
      <c r="J57" s="102"/>
      <c r="K57" s="131"/>
      <c r="L57" s="4"/>
      <c r="M57" s="4"/>
      <c r="N57" s="4"/>
      <c r="O57" s="4"/>
      <c r="P57" s="4"/>
      <c r="Q57" s="4"/>
      <c r="R57" s="4"/>
    </row>
    <row r="58" ht="15.75" customHeight="1">
      <c r="B58" s="68">
        <v>52.0</v>
      </c>
      <c r="C58" s="133" t="s">
        <v>208</v>
      </c>
      <c r="D58" s="129" t="s">
        <v>209</v>
      </c>
      <c r="E58" s="114" t="s">
        <v>556</v>
      </c>
      <c r="F58" s="130" t="s">
        <v>211</v>
      </c>
      <c r="G58" s="129"/>
      <c r="H58" s="102">
        <v>1.0</v>
      </c>
      <c r="I58" s="102"/>
      <c r="J58" s="102"/>
      <c r="K58" s="131"/>
      <c r="L58" s="4"/>
      <c r="M58" s="4"/>
      <c r="N58" s="4"/>
      <c r="O58" s="4"/>
      <c r="P58" s="4"/>
      <c r="Q58" s="4"/>
      <c r="R58" s="4"/>
    </row>
    <row r="59" ht="15.75" customHeight="1">
      <c r="B59" s="68">
        <v>53.0</v>
      </c>
      <c r="C59" s="133" t="s">
        <v>212</v>
      </c>
      <c r="D59" s="129" t="s">
        <v>213</v>
      </c>
      <c r="E59" s="114" t="s">
        <v>557</v>
      </c>
      <c r="F59" s="130" t="s">
        <v>215</v>
      </c>
      <c r="G59" s="129"/>
      <c r="H59" s="102">
        <v>1.0</v>
      </c>
      <c r="I59" s="102"/>
      <c r="J59" s="102"/>
      <c r="K59" s="131"/>
      <c r="L59" s="4"/>
      <c r="M59" s="4"/>
      <c r="N59" s="4"/>
      <c r="O59" s="4"/>
      <c r="P59" s="4"/>
      <c r="Q59" s="4"/>
      <c r="R59" s="4"/>
    </row>
    <row r="60" ht="15.75" customHeight="1">
      <c r="B60" s="68">
        <v>54.0</v>
      </c>
      <c r="C60" s="133" t="s">
        <v>216</v>
      </c>
      <c r="D60" s="129" t="s">
        <v>217</v>
      </c>
      <c r="E60" s="114" t="s">
        <v>558</v>
      </c>
      <c r="F60" s="130" t="s">
        <v>219</v>
      </c>
      <c r="G60" s="129"/>
      <c r="H60" s="102">
        <v>1.0</v>
      </c>
      <c r="I60" s="102"/>
      <c r="J60" s="102"/>
      <c r="K60" s="131"/>
      <c r="L60" s="4"/>
      <c r="M60" s="4"/>
      <c r="N60" s="4"/>
      <c r="O60" s="4"/>
      <c r="P60" s="4"/>
      <c r="Q60" s="4"/>
      <c r="R60" s="4"/>
    </row>
    <row r="61" ht="15.75" customHeight="1">
      <c r="B61" s="68">
        <v>55.0</v>
      </c>
      <c r="C61" s="133" t="s">
        <v>220</v>
      </c>
      <c r="D61" s="129" t="s">
        <v>221</v>
      </c>
      <c r="E61" s="114" t="s">
        <v>559</v>
      </c>
      <c r="F61" s="130" t="s">
        <v>223</v>
      </c>
      <c r="G61" s="129"/>
      <c r="H61" s="102">
        <v>1.0</v>
      </c>
      <c r="I61" s="102"/>
      <c r="J61" s="102"/>
      <c r="K61" s="131"/>
      <c r="L61" s="4"/>
      <c r="M61" s="4"/>
      <c r="N61" s="4"/>
      <c r="O61" s="4"/>
      <c r="P61" s="4"/>
      <c r="Q61" s="4"/>
      <c r="R61" s="4"/>
    </row>
    <row r="62" ht="15.75" customHeight="1">
      <c r="B62" s="68">
        <v>56.0</v>
      </c>
      <c r="C62" s="133" t="s">
        <v>224</v>
      </c>
      <c r="D62" s="129" t="s">
        <v>225</v>
      </c>
      <c r="E62" s="114" t="s">
        <v>560</v>
      </c>
      <c r="F62" s="130" t="s">
        <v>351</v>
      </c>
      <c r="G62" s="129"/>
      <c r="H62" s="102">
        <v>1.0</v>
      </c>
      <c r="I62" s="102"/>
      <c r="J62" s="102"/>
      <c r="K62" s="131"/>
      <c r="L62" s="4"/>
      <c r="M62" s="4"/>
      <c r="N62" s="4"/>
      <c r="O62" s="4"/>
      <c r="P62" s="4"/>
      <c r="Q62" s="4"/>
      <c r="R62" s="4"/>
    </row>
    <row r="63" ht="15.75" customHeight="1">
      <c r="B63" s="74">
        <v>57.0</v>
      </c>
      <c r="C63" s="133" t="s">
        <v>227</v>
      </c>
      <c r="D63" s="129" t="s">
        <v>228</v>
      </c>
      <c r="E63" s="114" t="s">
        <v>561</v>
      </c>
      <c r="F63" s="130" t="s">
        <v>230</v>
      </c>
      <c r="G63" s="129"/>
      <c r="H63" s="127"/>
      <c r="I63" s="127"/>
      <c r="J63" s="127"/>
      <c r="K63" s="131">
        <v>1.0</v>
      </c>
      <c r="L63" s="4"/>
      <c r="M63" s="4"/>
      <c r="N63" s="4"/>
      <c r="O63" s="4"/>
      <c r="P63" s="4"/>
      <c r="Q63" s="4"/>
      <c r="R63" s="4"/>
    </row>
    <row r="64" ht="14.25" customHeight="1">
      <c r="B64" s="63"/>
      <c r="C64" s="133" t="s">
        <v>231</v>
      </c>
      <c r="D64" s="129" t="s">
        <v>232</v>
      </c>
      <c r="E64" s="114" t="s">
        <v>562</v>
      </c>
      <c r="F64" s="136" t="s">
        <v>234</v>
      </c>
      <c r="G64" s="129"/>
      <c r="H64" s="137">
        <v>1.0</v>
      </c>
      <c r="I64" s="127"/>
      <c r="J64" s="127"/>
      <c r="K64" s="127"/>
      <c r="L64" s="4"/>
      <c r="M64" s="4"/>
      <c r="N64" s="4"/>
      <c r="O64" s="4"/>
      <c r="P64" s="4"/>
      <c r="Q64" s="4"/>
      <c r="R64" s="4"/>
    </row>
    <row r="65" ht="15.75" customHeight="1">
      <c r="B65" s="67">
        <v>58.0</v>
      </c>
      <c r="C65" s="133" t="s">
        <v>235</v>
      </c>
      <c r="D65" s="129" t="s">
        <v>236</v>
      </c>
      <c r="E65" s="138" t="s">
        <v>563</v>
      </c>
      <c r="F65" s="107"/>
      <c r="G65" s="129"/>
      <c r="H65" s="127"/>
      <c r="I65" s="127"/>
      <c r="J65" s="127"/>
      <c r="K65" s="106">
        <v>1.0</v>
      </c>
      <c r="L65" s="4"/>
      <c r="M65" s="4"/>
      <c r="N65" s="4"/>
      <c r="O65" s="4"/>
      <c r="P65" s="4"/>
      <c r="Q65" s="4"/>
      <c r="R65" s="4"/>
    </row>
    <row r="66" ht="34.5" customHeight="1">
      <c r="B66" s="68">
        <v>59.0</v>
      </c>
      <c r="C66" s="133" t="s">
        <v>239</v>
      </c>
      <c r="D66" s="129" t="s">
        <v>240</v>
      </c>
      <c r="E66" s="114" t="s">
        <v>564</v>
      </c>
      <c r="F66" s="130" t="s">
        <v>242</v>
      </c>
      <c r="G66" s="129"/>
      <c r="H66" s="102">
        <v>1.0</v>
      </c>
      <c r="I66" s="102"/>
      <c r="J66" s="102"/>
      <c r="K66" s="131"/>
      <c r="L66" s="4"/>
      <c r="M66" s="4"/>
      <c r="N66" s="4"/>
      <c r="O66" s="4"/>
      <c r="P66" s="4"/>
      <c r="Q66" s="4"/>
      <c r="R66" s="4"/>
    </row>
    <row r="67" ht="15.75" customHeight="1">
      <c r="B67" s="68">
        <v>60.0</v>
      </c>
      <c r="C67" s="133" t="s">
        <v>243</v>
      </c>
      <c r="D67" s="129" t="s">
        <v>244</v>
      </c>
      <c r="E67" s="114" t="s">
        <v>565</v>
      </c>
      <c r="F67" s="130" t="s">
        <v>246</v>
      </c>
      <c r="G67" s="129"/>
      <c r="H67" s="102">
        <v>1.0</v>
      </c>
      <c r="I67" s="102"/>
      <c r="J67" s="102"/>
      <c r="K67" s="131"/>
      <c r="L67" s="4"/>
      <c r="M67" s="4"/>
      <c r="N67" s="4"/>
      <c r="O67" s="4"/>
      <c r="P67" s="4"/>
      <c r="Q67" s="4"/>
      <c r="R67" s="4"/>
    </row>
    <row r="68" ht="15.75" customHeight="1">
      <c r="B68" s="68">
        <v>61.0</v>
      </c>
      <c r="C68" s="133" t="s">
        <v>247</v>
      </c>
      <c r="D68" s="129" t="s">
        <v>248</v>
      </c>
      <c r="E68" s="138" t="s">
        <v>566</v>
      </c>
      <c r="F68" s="107"/>
      <c r="G68" s="129"/>
      <c r="H68" s="102"/>
      <c r="I68" s="102"/>
      <c r="J68" s="102"/>
      <c r="K68" s="106">
        <v>1.0</v>
      </c>
      <c r="L68" s="4"/>
      <c r="M68" s="4"/>
      <c r="N68" s="4"/>
      <c r="O68" s="4"/>
      <c r="P68" s="4"/>
      <c r="Q68" s="4"/>
      <c r="R68" s="4"/>
    </row>
    <row r="69" ht="15.75" customHeight="1">
      <c r="B69" s="68">
        <v>62.0</v>
      </c>
      <c r="C69" s="133" t="s">
        <v>250</v>
      </c>
      <c r="D69" s="129" t="s">
        <v>251</v>
      </c>
      <c r="E69" s="114" t="s">
        <v>567</v>
      </c>
      <c r="F69" s="130" t="s">
        <v>253</v>
      </c>
      <c r="G69" s="129"/>
      <c r="H69" s="102">
        <v>1.0</v>
      </c>
      <c r="I69" s="102"/>
      <c r="J69" s="102"/>
      <c r="K69" s="131"/>
      <c r="L69" s="4"/>
      <c r="M69" s="4"/>
      <c r="N69" s="4"/>
      <c r="O69" s="4"/>
      <c r="P69" s="4"/>
      <c r="Q69" s="4"/>
      <c r="R69" s="4"/>
    </row>
    <row r="70" ht="15.75" customHeight="1">
      <c r="B70" s="68">
        <v>63.0</v>
      </c>
      <c r="C70" s="133" t="s">
        <v>254</v>
      </c>
      <c r="D70" s="129" t="s">
        <v>255</v>
      </c>
      <c r="E70" s="114" t="s">
        <v>568</v>
      </c>
      <c r="F70" s="130" t="s">
        <v>257</v>
      </c>
      <c r="G70" s="129"/>
      <c r="H70" s="102">
        <v>1.0</v>
      </c>
      <c r="I70" s="102"/>
      <c r="J70" s="102"/>
      <c r="K70" s="131"/>
      <c r="L70" s="4"/>
      <c r="M70" s="4"/>
      <c r="N70" s="4"/>
      <c r="O70" s="4"/>
      <c r="P70" s="4"/>
      <c r="Q70" s="4"/>
      <c r="R70" s="4"/>
    </row>
    <row r="71" ht="15.75" customHeight="1">
      <c r="B71" s="68">
        <v>64.0</v>
      </c>
      <c r="C71" s="133" t="s">
        <v>258</v>
      </c>
      <c r="D71" s="129" t="s">
        <v>259</v>
      </c>
      <c r="E71" s="114" t="s">
        <v>569</v>
      </c>
      <c r="F71" s="130" t="s">
        <v>203</v>
      </c>
      <c r="G71" s="129"/>
      <c r="H71" s="119"/>
      <c r="I71" s="119"/>
      <c r="J71" s="119"/>
      <c r="K71" s="139">
        <v>1.0</v>
      </c>
      <c r="L71" s="4"/>
      <c r="M71" s="4"/>
      <c r="N71" s="4"/>
      <c r="O71" s="4"/>
      <c r="P71" s="4"/>
      <c r="Q71" s="4"/>
      <c r="R71" s="4"/>
    </row>
    <row r="72" ht="17.25" customHeight="1">
      <c r="B72" s="140" t="s">
        <v>262</v>
      </c>
      <c r="C72" s="141"/>
      <c r="D72" s="141"/>
      <c r="E72" s="141"/>
      <c r="F72" s="141"/>
      <c r="G72" s="142"/>
      <c r="H72" s="143">
        <f>SUM(H5:H71)</f>
        <v>55</v>
      </c>
      <c r="I72" s="143">
        <f t="shared" ref="I72:J72" si="1">SUM(I4:I71)</f>
        <v>0</v>
      </c>
      <c r="J72" s="143">
        <f t="shared" si="1"/>
        <v>0</v>
      </c>
      <c r="K72" s="144">
        <f>SUM(K5:K71)</f>
        <v>11</v>
      </c>
      <c r="L72" s="4"/>
      <c r="M72" s="4"/>
      <c r="N72" s="4"/>
      <c r="O72" s="4"/>
      <c r="P72" s="4"/>
      <c r="Q72" s="4"/>
      <c r="R72" s="4"/>
    </row>
    <row r="73" ht="15.75" customHeight="1">
      <c r="B73" s="1"/>
      <c r="D73" s="6"/>
      <c r="F73" s="4"/>
      <c r="G73" s="5"/>
      <c r="L73" s="4"/>
      <c r="M73" s="4"/>
      <c r="N73" s="4"/>
      <c r="O73" s="4"/>
      <c r="P73" s="4"/>
      <c r="Q73" s="4"/>
      <c r="R73" s="4"/>
    </row>
    <row r="74" ht="15.75" customHeight="1">
      <c r="B74" s="1"/>
      <c r="D74" s="6"/>
      <c r="F74" s="4"/>
      <c r="G74" s="5"/>
      <c r="L74" s="4"/>
      <c r="M74" s="4"/>
      <c r="N74" s="4"/>
      <c r="O74" s="4"/>
      <c r="P74" s="4"/>
      <c r="Q74" s="4"/>
      <c r="R74" s="4"/>
    </row>
    <row r="75" ht="15.75" customHeight="1">
      <c r="B75" s="1"/>
      <c r="D75" s="6"/>
      <c r="F75" s="4"/>
      <c r="G75" s="5"/>
      <c r="H75" s="37"/>
      <c r="I75" s="43"/>
      <c r="L75" s="4"/>
      <c r="M75" s="4"/>
      <c r="N75" s="4"/>
      <c r="O75" s="4"/>
      <c r="P75" s="4"/>
      <c r="Q75" s="4"/>
      <c r="R75" s="4"/>
    </row>
    <row r="76" ht="15.75" customHeight="1">
      <c r="B76" s="1"/>
      <c r="D76" s="6"/>
      <c r="F76" s="4"/>
      <c r="G76" s="5"/>
      <c r="L76" s="4"/>
      <c r="M76" s="4"/>
      <c r="N76" s="4"/>
      <c r="O76" s="4"/>
      <c r="P76" s="4"/>
      <c r="Q76" s="4"/>
      <c r="R76" s="4"/>
    </row>
    <row r="77" ht="15.75" customHeight="1">
      <c r="B77" s="1"/>
      <c r="D77" s="6"/>
      <c r="F77" s="4"/>
      <c r="G77" s="5"/>
      <c r="L77" s="4"/>
      <c r="M77" s="4"/>
      <c r="N77" s="4"/>
      <c r="O77" s="4"/>
      <c r="P77" s="4"/>
      <c r="Q77" s="4"/>
      <c r="R77" s="4"/>
    </row>
    <row r="78" ht="15.75" customHeight="1">
      <c r="B78" s="1"/>
      <c r="D78" s="6"/>
      <c r="F78" s="4"/>
      <c r="G78" s="5"/>
      <c r="L78" s="4"/>
      <c r="M78" s="4"/>
      <c r="N78" s="4"/>
      <c r="O78" s="4"/>
      <c r="P78" s="4"/>
      <c r="Q78" s="4"/>
      <c r="R78" s="4"/>
    </row>
    <row r="79" ht="15.75" customHeight="1">
      <c r="B79" s="1"/>
      <c r="D79" s="6"/>
      <c r="F79" s="4"/>
      <c r="G79" s="5"/>
      <c r="L79" s="4"/>
      <c r="M79" s="4"/>
      <c r="N79" s="4"/>
      <c r="O79" s="4"/>
      <c r="P79" s="4"/>
      <c r="Q79" s="4"/>
      <c r="R79" s="4"/>
    </row>
    <row r="80" ht="15.75" customHeight="1">
      <c r="A80" s="70"/>
      <c r="B80" s="1"/>
      <c r="D80" s="6"/>
      <c r="F80" s="4"/>
      <c r="G80" s="5"/>
      <c r="L80" s="73"/>
      <c r="M80" s="73"/>
      <c r="N80" s="73"/>
      <c r="O80" s="73"/>
      <c r="P80" s="73"/>
      <c r="Q80" s="73"/>
      <c r="R80" s="73"/>
      <c r="S80" s="70"/>
      <c r="T80" s="70"/>
      <c r="U80" s="70"/>
      <c r="V80" s="70"/>
      <c r="W80" s="70"/>
      <c r="X80" s="70"/>
      <c r="Y80" s="70"/>
      <c r="Z80" s="70"/>
    </row>
    <row r="81" ht="15.75" customHeight="1">
      <c r="B81" s="1"/>
      <c r="D81" s="6"/>
      <c r="F81" s="4"/>
      <c r="G81" s="5"/>
      <c r="L81" s="4"/>
      <c r="M81" s="4"/>
      <c r="N81" s="4"/>
      <c r="O81" s="4"/>
      <c r="P81" s="4"/>
      <c r="Q81" s="4"/>
      <c r="R81" s="4"/>
    </row>
    <row r="82" ht="15.75" customHeight="1">
      <c r="B82" s="1"/>
      <c r="D82" s="6"/>
      <c r="F82" s="4"/>
      <c r="G82" s="5"/>
      <c r="L82" s="4"/>
      <c r="M82" s="4"/>
      <c r="N82" s="4"/>
      <c r="O82" s="4"/>
      <c r="P82" s="4"/>
      <c r="Q82" s="4"/>
      <c r="R82" s="4"/>
    </row>
    <row r="83" ht="15.75" customHeight="1">
      <c r="B83" s="1"/>
      <c r="D83" s="6"/>
      <c r="F83" s="4"/>
      <c r="G83" s="5"/>
      <c r="L83" s="4"/>
      <c r="M83" s="4"/>
      <c r="N83" s="4"/>
      <c r="O83" s="4"/>
      <c r="P83" s="4"/>
      <c r="Q83" s="4"/>
      <c r="R83" s="4"/>
    </row>
    <row r="84" ht="15.75" customHeight="1">
      <c r="B84" s="1"/>
      <c r="D84" s="6"/>
      <c r="F84" s="4"/>
      <c r="G84" s="5"/>
      <c r="L84" s="4"/>
      <c r="M84" s="4"/>
      <c r="N84" s="4"/>
      <c r="O84" s="4"/>
      <c r="P84" s="4"/>
      <c r="Q84" s="4"/>
      <c r="R84" s="4"/>
    </row>
    <row r="85" ht="15.75" customHeight="1">
      <c r="B85" s="1"/>
      <c r="D85" s="6"/>
      <c r="F85" s="4"/>
      <c r="G85" s="5"/>
      <c r="L85" s="4"/>
      <c r="M85" s="4"/>
      <c r="N85" s="4"/>
      <c r="O85" s="4"/>
      <c r="P85" s="4"/>
      <c r="Q85" s="4"/>
      <c r="R85" s="4"/>
    </row>
    <row r="86" ht="15.75" customHeight="1">
      <c r="B86" s="1"/>
      <c r="D86" s="6"/>
      <c r="F86" s="4"/>
      <c r="G86" s="5"/>
      <c r="L86" s="4"/>
      <c r="M86" s="4"/>
      <c r="N86" s="4"/>
      <c r="O86" s="4"/>
      <c r="P86" s="4"/>
      <c r="Q86" s="4"/>
      <c r="R86" s="4"/>
    </row>
    <row r="87" ht="15.75" customHeight="1">
      <c r="B87" s="1"/>
      <c r="D87" s="6"/>
      <c r="F87" s="4"/>
      <c r="G87" s="5"/>
      <c r="L87" s="4"/>
      <c r="M87" s="4"/>
      <c r="N87" s="4"/>
      <c r="O87" s="4"/>
      <c r="P87" s="4"/>
      <c r="Q87" s="4"/>
      <c r="R87" s="4"/>
    </row>
    <row r="88" ht="15.75" customHeight="1">
      <c r="B88" s="1"/>
      <c r="D88" s="6"/>
      <c r="F88" s="4"/>
      <c r="G88" s="5"/>
      <c r="L88" s="4"/>
      <c r="M88" s="4"/>
      <c r="N88" s="4"/>
      <c r="O88" s="4"/>
      <c r="P88" s="4"/>
      <c r="Q88" s="4"/>
      <c r="R88" s="4"/>
    </row>
    <row r="89" ht="15.75" customHeight="1">
      <c r="B89" s="1"/>
      <c r="D89" s="6"/>
      <c r="F89" s="4"/>
      <c r="G89" s="5"/>
      <c r="L89" s="4"/>
      <c r="M89" s="4"/>
      <c r="N89" s="4"/>
      <c r="O89" s="4"/>
      <c r="P89" s="4"/>
      <c r="Q89" s="4"/>
      <c r="R89" s="4"/>
    </row>
    <row r="90" ht="15.75" customHeight="1">
      <c r="B90" s="1"/>
      <c r="D90" s="6"/>
      <c r="F90" s="4"/>
      <c r="G90" s="5"/>
      <c r="L90" s="4"/>
      <c r="M90" s="4"/>
      <c r="N90" s="4"/>
      <c r="O90" s="4"/>
      <c r="P90" s="4"/>
      <c r="Q90" s="4"/>
      <c r="R90" s="4"/>
    </row>
    <row r="91" ht="15.75" customHeight="1">
      <c r="B91" s="1"/>
      <c r="D91" s="6"/>
      <c r="F91" s="4"/>
      <c r="G91" s="5"/>
      <c r="L91" s="4"/>
      <c r="M91" s="4"/>
      <c r="N91" s="4"/>
      <c r="O91" s="4"/>
      <c r="P91" s="4"/>
      <c r="Q91" s="4"/>
      <c r="R91" s="4"/>
    </row>
    <row r="92" ht="15.75" customHeight="1">
      <c r="B92" s="1"/>
      <c r="D92" s="6"/>
      <c r="F92" s="4"/>
      <c r="G92" s="5"/>
      <c r="L92" s="4"/>
      <c r="M92" s="4"/>
      <c r="N92" s="4"/>
      <c r="O92" s="4"/>
      <c r="P92" s="4"/>
      <c r="Q92" s="4"/>
      <c r="R92" s="4"/>
    </row>
    <row r="93" ht="14.25" customHeight="1">
      <c r="B93" s="1"/>
      <c r="D93" s="6"/>
      <c r="F93" s="4"/>
      <c r="G93" s="5"/>
      <c r="L93" s="4"/>
      <c r="M93" s="4"/>
      <c r="N93" s="4"/>
      <c r="O93" s="4"/>
      <c r="P93" s="4"/>
      <c r="Q93" s="4"/>
      <c r="R93" s="4"/>
    </row>
    <row r="94" ht="15.75" customHeight="1">
      <c r="B94" s="1"/>
      <c r="D94" s="6"/>
      <c r="F94" s="4"/>
      <c r="G94" s="5"/>
      <c r="L94" s="4"/>
      <c r="M94" s="4"/>
      <c r="N94" s="4"/>
      <c r="O94" s="4"/>
      <c r="P94" s="4"/>
      <c r="Q94" s="4"/>
      <c r="R94" s="4"/>
    </row>
    <row r="95" ht="15.75" customHeight="1">
      <c r="B95" s="1"/>
      <c r="D95" s="6"/>
      <c r="F95" s="4"/>
      <c r="G95" s="5"/>
      <c r="L95" s="4"/>
      <c r="M95" s="4"/>
      <c r="N95" s="4"/>
      <c r="O95" s="4"/>
      <c r="P95" s="4"/>
      <c r="Q95" s="4"/>
      <c r="R95" s="4"/>
    </row>
    <row r="96" ht="15.75" customHeight="1">
      <c r="B96" s="1"/>
      <c r="D96" s="6"/>
      <c r="F96" s="4"/>
      <c r="G96" s="5"/>
      <c r="L96" s="4"/>
      <c r="M96" s="4"/>
      <c r="N96" s="4"/>
      <c r="O96" s="4"/>
      <c r="P96" s="4"/>
      <c r="Q96" s="4"/>
      <c r="R96" s="4"/>
    </row>
    <row r="97" ht="15.75" customHeight="1">
      <c r="B97" s="1"/>
      <c r="D97" s="6"/>
      <c r="F97" s="4"/>
      <c r="G97" s="5"/>
      <c r="L97" s="4"/>
      <c r="M97" s="4"/>
      <c r="N97" s="4"/>
      <c r="O97" s="4"/>
      <c r="P97" s="4"/>
      <c r="Q97" s="4"/>
      <c r="R97" s="4"/>
    </row>
    <row r="98" ht="15.75" customHeight="1">
      <c r="B98" s="1"/>
      <c r="D98" s="6"/>
      <c r="F98" s="4"/>
      <c r="G98" s="5"/>
      <c r="L98" s="4"/>
      <c r="M98" s="4"/>
      <c r="N98" s="4"/>
      <c r="O98" s="4"/>
      <c r="P98" s="4"/>
      <c r="Q98" s="4"/>
      <c r="R98" s="4"/>
    </row>
    <row r="99" ht="15.75" customHeight="1">
      <c r="B99" s="1"/>
      <c r="D99" s="6"/>
      <c r="F99" s="4"/>
      <c r="G99" s="5"/>
      <c r="L99" s="4"/>
      <c r="M99" s="4"/>
      <c r="N99" s="4"/>
      <c r="O99" s="4"/>
      <c r="P99" s="4"/>
      <c r="Q99" s="4"/>
      <c r="R99" s="4"/>
    </row>
    <row r="100" ht="15.75" customHeight="1">
      <c r="B100" s="1"/>
      <c r="D100" s="6"/>
      <c r="F100" s="4"/>
      <c r="G100" s="5"/>
      <c r="L100" s="4"/>
      <c r="M100" s="4"/>
      <c r="N100" s="4"/>
      <c r="O100" s="4"/>
      <c r="P100" s="4"/>
      <c r="Q100" s="4"/>
      <c r="R100" s="4"/>
    </row>
    <row r="101" ht="15.75" customHeight="1">
      <c r="B101" s="1"/>
      <c r="D101" s="6"/>
      <c r="F101" s="4"/>
      <c r="G101" s="5"/>
      <c r="L101" s="4"/>
      <c r="M101" s="4"/>
      <c r="N101" s="4"/>
      <c r="O101" s="4"/>
      <c r="P101" s="4"/>
      <c r="Q101" s="4"/>
      <c r="R101" s="4"/>
    </row>
    <row r="102" ht="15.75" customHeight="1">
      <c r="B102" s="1"/>
      <c r="D102" s="6"/>
      <c r="F102" s="4"/>
      <c r="G102" s="5"/>
      <c r="L102" s="4"/>
      <c r="M102" s="4"/>
      <c r="N102" s="4"/>
      <c r="O102" s="4"/>
      <c r="P102" s="4"/>
      <c r="Q102" s="4"/>
      <c r="R102" s="4"/>
    </row>
    <row r="103" ht="15.75" customHeight="1">
      <c r="B103" s="1"/>
      <c r="D103" s="6"/>
      <c r="F103" s="4"/>
      <c r="G103" s="5"/>
      <c r="L103" s="4"/>
      <c r="M103" s="4"/>
      <c r="N103" s="4"/>
      <c r="O103" s="4"/>
      <c r="P103" s="4"/>
      <c r="Q103" s="4"/>
      <c r="R103" s="4"/>
    </row>
    <row r="104" ht="15.75" customHeight="1">
      <c r="B104" s="1"/>
      <c r="D104" s="6"/>
      <c r="F104" s="4"/>
      <c r="G104" s="5"/>
      <c r="L104" s="4"/>
      <c r="M104" s="4"/>
      <c r="N104" s="4"/>
      <c r="O104" s="4"/>
      <c r="P104" s="4"/>
      <c r="Q104" s="4"/>
      <c r="R104" s="4"/>
    </row>
    <row r="105" ht="15.75" customHeight="1">
      <c r="B105" s="1"/>
      <c r="D105" s="6"/>
      <c r="F105" s="4"/>
      <c r="G105" s="5"/>
      <c r="L105" s="4"/>
      <c r="M105" s="4"/>
      <c r="N105" s="4"/>
      <c r="O105" s="4"/>
      <c r="P105" s="4"/>
      <c r="Q105" s="4"/>
      <c r="R105" s="4"/>
    </row>
    <row r="106" ht="15.75" customHeight="1">
      <c r="B106" s="1"/>
      <c r="D106" s="6"/>
      <c r="F106" s="4"/>
      <c r="G106" s="5"/>
      <c r="L106" s="4"/>
      <c r="M106" s="4"/>
      <c r="N106" s="4"/>
      <c r="O106" s="4"/>
      <c r="P106" s="4"/>
      <c r="Q106" s="4"/>
      <c r="R106" s="4"/>
    </row>
    <row r="107" ht="15.75" customHeight="1">
      <c r="B107" s="1"/>
      <c r="D107" s="6"/>
      <c r="F107" s="4"/>
      <c r="G107" s="5"/>
      <c r="L107" s="4"/>
      <c r="M107" s="4"/>
      <c r="N107" s="4"/>
      <c r="O107" s="4"/>
      <c r="P107" s="4"/>
      <c r="Q107" s="4"/>
      <c r="R107" s="4"/>
    </row>
    <row r="108" ht="15.75" customHeight="1">
      <c r="B108" s="1"/>
      <c r="D108" s="6"/>
      <c r="F108" s="4"/>
      <c r="G108" s="5"/>
      <c r="L108" s="4"/>
      <c r="M108" s="4"/>
      <c r="N108" s="4"/>
      <c r="O108" s="4"/>
      <c r="P108" s="4"/>
      <c r="Q108" s="4"/>
      <c r="R108" s="4"/>
    </row>
    <row r="109" ht="15.75" customHeight="1">
      <c r="B109" s="1"/>
      <c r="D109" s="6"/>
      <c r="F109" s="4"/>
      <c r="G109" s="5"/>
      <c r="L109" s="4"/>
      <c r="M109" s="4"/>
      <c r="N109" s="4"/>
      <c r="O109" s="4"/>
      <c r="P109" s="4"/>
      <c r="Q109" s="4"/>
      <c r="R109" s="4"/>
    </row>
    <row r="110" ht="15.75" customHeight="1">
      <c r="B110" s="1"/>
      <c r="D110" s="6"/>
      <c r="F110" s="4"/>
      <c r="G110" s="5"/>
      <c r="L110" s="4"/>
      <c r="M110" s="4"/>
      <c r="N110" s="4"/>
      <c r="O110" s="4"/>
      <c r="P110" s="4"/>
      <c r="Q110" s="4"/>
      <c r="R110" s="4"/>
    </row>
    <row r="111" ht="15.75" customHeight="1">
      <c r="B111" s="1"/>
      <c r="D111" s="6"/>
      <c r="F111" s="4"/>
      <c r="G111" s="5"/>
      <c r="L111" s="4"/>
      <c r="M111" s="4"/>
      <c r="N111" s="4"/>
      <c r="O111" s="4"/>
      <c r="P111" s="4"/>
      <c r="Q111" s="4"/>
      <c r="R111" s="4"/>
    </row>
    <row r="112" ht="15.75" customHeight="1">
      <c r="B112" s="1"/>
      <c r="D112" s="6"/>
      <c r="F112" s="4"/>
      <c r="G112" s="5"/>
      <c r="L112" s="4"/>
      <c r="M112" s="4"/>
      <c r="N112" s="4"/>
      <c r="O112" s="4"/>
      <c r="P112" s="4"/>
      <c r="Q112" s="4"/>
      <c r="R112" s="4"/>
    </row>
    <row r="113" ht="15.75" customHeight="1">
      <c r="B113" s="1"/>
      <c r="D113" s="6"/>
      <c r="F113" s="4"/>
      <c r="G113" s="5"/>
      <c r="L113" s="4"/>
      <c r="M113" s="4"/>
      <c r="N113" s="4"/>
      <c r="O113" s="4"/>
      <c r="P113" s="4"/>
      <c r="Q113" s="4"/>
      <c r="R113" s="4"/>
    </row>
    <row r="114" ht="15.75" customHeight="1">
      <c r="B114" s="1"/>
      <c r="D114" s="6"/>
      <c r="F114" s="4"/>
      <c r="G114" s="5"/>
      <c r="L114" s="4"/>
      <c r="M114" s="4"/>
      <c r="N114" s="4"/>
      <c r="O114" s="4"/>
      <c r="P114" s="4"/>
      <c r="Q114" s="4"/>
      <c r="R114" s="4"/>
    </row>
    <row r="115" ht="15.75" customHeight="1">
      <c r="B115" s="1"/>
      <c r="D115" s="6"/>
      <c r="F115" s="4"/>
      <c r="G115" s="5"/>
      <c r="L115" s="4"/>
      <c r="M115" s="4"/>
      <c r="N115" s="4"/>
      <c r="O115" s="4"/>
      <c r="P115" s="4"/>
      <c r="Q115" s="4"/>
      <c r="R115" s="4"/>
    </row>
    <row r="116" ht="15.75" customHeight="1">
      <c r="B116" s="1"/>
      <c r="D116" s="6"/>
      <c r="F116" s="4"/>
      <c r="G116" s="5"/>
      <c r="L116" s="4"/>
      <c r="M116" s="4"/>
      <c r="N116" s="4"/>
      <c r="O116" s="4"/>
      <c r="P116" s="4"/>
      <c r="Q116" s="4"/>
      <c r="R116" s="4"/>
    </row>
    <row r="117" ht="15.75" customHeight="1">
      <c r="B117" s="1"/>
      <c r="D117" s="6"/>
      <c r="F117" s="4"/>
      <c r="G117" s="5"/>
      <c r="L117" s="4"/>
      <c r="M117" s="4"/>
      <c r="N117" s="4"/>
      <c r="O117" s="4"/>
      <c r="P117" s="4"/>
      <c r="Q117" s="4"/>
      <c r="R117" s="4"/>
    </row>
    <row r="118" ht="15.75" customHeight="1">
      <c r="B118" s="1"/>
      <c r="D118" s="6"/>
      <c r="F118" s="4"/>
      <c r="G118" s="5"/>
      <c r="L118" s="4"/>
      <c r="M118" s="4"/>
      <c r="N118" s="4"/>
      <c r="O118" s="4"/>
      <c r="P118" s="4"/>
      <c r="Q118" s="4"/>
      <c r="R118" s="4"/>
    </row>
    <row r="119" ht="15.75" customHeight="1">
      <c r="B119" s="1"/>
      <c r="D119" s="6"/>
      <c r="F119" s="4"/>
      <c r="G119" s="5"/>
      <c r="L119" s="4"/>
      <c r="M119" s="4"/>
      <c r="N119" s="4"/>
      <c r="O119" s="4"/>
      <c r="P119" s="4"/>
      <c r="Q119" s="4"/>
      <c r="R119" s="4"/>
    </row>
    <row r="120" ht="15.75" customHeight="1">
      <c r="B120" s="1"/>
      <c r="D120" s="6"/>
      <c r="F120" s="4"/>
      <c r="G120" s="5"/>
      <c r="L120" s="4"/>
      <c r="M120" s="4"/>
      <c r="N120" s="4"/>
      <c r="O120" s="4"/>
      <c r="P120" s="4"/>
      <c r="Q120" s="4"/>
      <c r="R120" s="4"/>
    </row>
    <row r="121" ht="15.75" customHeight="1">
      <c r="B121" s="1"/>
      <c r="D121" s="6"/>
      <c r="F121" s="4"/>
      <c r="G121" s="5"/>
      <c r="L121" s="4"/>
      <c r="M121" s="4"/>
      <c r="N121" s="4"/>
      <c r="O121" s="4"/>
      <c r="P121" s="4"/>
      <c r="Q121" s="4"/>
      <c r="R121" s="4"/>
    </row>
    <row r="122" ht="14.25" customHeight="1">
      <c r="B122" s="1"/>
      <c r="D122" s="6"/>
      <c r="F122" s="4"/>
      <c r="G122" s="5"/>
      <c r="L122" s="4"/>
      <c r="M122" s="4"/>
      <c r="N122" s="4"/>
      <c r="O122" s="4"/>
      <c r="P122" s="4"/>
      <c r="Q122" s="4"/>
      <c r="R122" s="4"/>
    </row>
    <row r="123" ht="15.75" customHeight="1">
      <c r="B123" s="1"/>
      <c r="D123" s="6"/>
      <c r="F123" s="4"/>
      <c r="G123" s="5"/>
      <c r="L123" s="4"/>
      <c r="M123" s="4"/>
      <c r="N123" s="4"/>
      <c r="O123" s="4"/>
      <c r="P123" s="4"/>
      <c r="Q123" s="4"/>
      <c r="R123" s="4"/>
    </row>
    <row r="124" ht="15.75" customHeight="1">
      <c r="B124" s="1"/>
      <c r="D124" s="6"/>
      <c r="F124" s="4"/>
      <c r="G124" s="5"/>
      <c r="L124" s="4"/>
      <c r="M124" s="4"/>
      <c r="N124" s="4"/>
      <c r="O124" s="4"/>
      <c r="P124" s="4"/>
      <c r="Q124" s="4"/>
      <c r="R124" s="4"/>
    </row>
    <row r="125" ht="15.75" customHeight="1">
      <c r="B125" s="1"/>
      <c r="D125" s="6"/>
      <c r="F125" s="4"/>
      <c r="G125" s="5"/>
      <c r="L125" s="4"/>
      <c r="M125" s="4"/>
      <c r="N125" s="4"/>
      <c r="O125" s="4"/>
      <c r="P125" s="4"/>
      <c r="Q125" s="4"/>
      <c r="R125" s="4"/>
    </row>
    <row r="126" ht="15.75" customHeight="1">
      <c r="B126" s="1"/>
      <c r="D126" s="6"/>
      <c r="F126" s="4"/>
      <c r="G126" s="5"/>
      <c r="L126" s="4"/>
      <c r="M126" s="4"/>
      <c r="N126" s="4"/>
      <c r="O126" s="4"/>
      <c r="P126" s="4"/>
      <c r="Q126" s="4"/>
      <c r="R126" s="4"/>
    </row>
    <row r="127" ht="15.75" customHeight="1">
      <c r="B127" s="1"/>
      <c r="D127" s="6"/>
      <c r="F127" s="4"/>
      <c r="G127" s="5"/>
      <c r="L127" s="4"/>
      <c r="M127" s="4"/>
      <c r="N127" s="4"/>
      <c r="O127" s="4"/>
      <c r="P127" s="4"/>
      <c r="Q127" s="4"/>
      <c r="R127" s="4"/>
    </row>
    <row r="128" ht="15.75" customHeight="1">
      <c r="B128" s="1"/>
      <c r="D128" s="6"/>
      <c r="F128" s="4"/>
      <c r="G128" s="5"/>
      <c r="L128" s="4"/>
      <c r="M128" s="4"/>
      <c r="N128" s="4"/>
      <c r="O128" s="4"/>
      <c r="P128" s="4"/>
      <c r="Q128" s="4"/>
      <c r="R128" s="4"/>
    </row>
    <row r="129" ht="15.75" customHeight="1">
      <c r="B129" s="1"/>
      <c r="D129" s="6"/>
      <c r="F129" s="4"/>
      <c r="G129" s="5"/>
      <c r="L129" s="4"/>
      <c r="M129" s="4"/>
      <c r="N129" s="4"/>
      <c r="O129" s="4"/>
      <c r="P129" s="4"/>
      <c r="Q129" s="4"/>
      <c r="R129" s="4"/>
    </row>
    <row r="130" ht="15.75" customHeight="1">
      <c r="B130" s="1"/>
      <c r="D130" s="6"/>
      <c r="F130" s="4"/>
      <c r="G130" s="5"/>
      <c r="L130" s="4"/>
      <c r="M130" s="4"/>
      <c r="N130" s="4"/>
      <c r="O130" s="4"/>
      <c r="P130" s="4"/>
      <c r="Q130" s="4"/>
      <c r="R130" s="4"/>
    </row>
    <row r="131" ht="15.75" customHeight="1">
      <c r="B131" s="1"/>
      <c r="D131" s="6"/>
      <c r="F131" s="4"/>
      <c r="G131" s="5"/>
      <c r="L131" s="4"/>
      <c r="M131" s="4"/>
      <c r="N131" s="4"/>
      <c r="O131" s="4"/>
      <c r="P131" s="4"/>
      <c r="Q131" s="4"/>
      <c r="R131" s="4"/>
    </row>
    <row r="132" ht="15.75" customHeight="1">
      <c r="B132" s="1"/>
      <c r="D132" s="6"/>
      <c r="F132" s="4"/>
      <c r="G132" s="5"/>
      <c r="L132" s="4"/>
      <c r="M132" s="4"/>
      <c r="N132" s="4"/>
      <c r="O132" s="4"/>
      <c r="P132" s="4"/>
      <c r="Q132" s="4"/>
      <c r="R132" s="4"/>
    </row>
    <row r="133" ht="15.75" customHeight="1">
      <c r="B133" s="1"/>
      <c r="D133" s="6"/>
      <c r="F133" s="4"/>
      <c r="G133" s="5"/>
      <c r="L133" s="4"/>
      <c r="M133" s="4"/>
      <c r="N133" s="4"/>
      <c r="O133" s="4"/>
      <c r="P133" s="4"/>
      <c r="Q133" s="4"/>
      <c r="R133" s="4"/>
    </row>
    <row r="134" ht="15.75" customHeight="1">
      <c r="B134" s="1"/>
      <c r="D134" s="6"/>
      <c r="F134" s="4"/>
      <c r="G134" s="5"/>
      <c r="L134" s="4"/>
      <c r="M134" s="4"/>
      <c r="N134" s="4"/>
      <c r="O134" s="4"/>
      <c r="P134" s="4"/>
      <c r="Q134" s="4"/>
      <c r="R134" s="4"/>
    </row>
    <row r="135" ht="15.75" customHeight="1">
      <c r="B135" s="1"/>
      <c r="D135" s="6"/>
      <c r="F135" s="4"/>
      <c r="G135" s="5"/>
      <c r="L135" s="4"/>
      <c r="M135" s="4"/>
      <c r="N135" s="4"/>
      <c r="O135" s="4"/>
      <c r="P135" s="4"/>
      <c r="Q135" s="4"/>
      <c r="R135" s="4"/>
    </row>
    <row r="136" ht="15.75" customHeight="1">
      <c r="B136" s="1"/>
      <c r="D136" s="6"/>
      <c r="F136" s="4"/>
      <c r="G136" s="5"/>
      <c r="L136" s="4"/>
      <c r="M136" s="4"/>
      <c r="N136" s="4"/>
      <c r="O136" s="4"/>
      <c r="P136" s="4"/>
      <c r="Q136" s="4"/>
      <c r="R136" s="4"/>
    </row>
    <row r="137" ht="15.75" customHeight="1">
      <c r="B137" s="1"/>
      <c r="D137" s="6"/>
      <c r="F137" s="4"/>
      <c r="G137" s="5"/>
      <c r="L137" s="4"/>
      <c r="M137" s="4"/>
      <c r="N137" s="4"/>
      <c r="O137" s="4"/>
      <c r="P137" s="4"/>
      <c r="Q137" s="4"/>
      <c r="R137" s="4"/>
    </row>
    <row r="138" ht="15.75" customHeight="1">
      <c r="B138" s="1"/>
      <c r="D138" s="6"/>
      <c r="F138" s="4"/>
      <c r="G138" s="5"/>
      <c r="L138" s="4"/>
      <c r="M138" s="4"/>
      <c r="N138" s="4"/>
      <c r="O138" s="4"/>
      <c r="P138" s="4"/>
      <c r="Q138" s="4"/>
      <c r="R138" s="4"/>
    </row>
    <row r="139" ht="15.75" customHeight="1">
      <c r="B139" s="1"/>
      <c r="D139" s="6"/>
      <c r="F139" s="4"/>
      <c r="G139" s="5"/>
      <c r="L139" s="4"/>
      <c r="M139" s="4"/>
      <c r="N139" s="4"/>
      <c r="O139" s="4"/>
      <c r="P139" s="4"/>
      <c r="Q139" s="4"/>
      <c r="R139" s="4"/>
    </row>
    <row r="140" ht="15.75" customHeight="1">
      <c r="B140" s="1"/>
      <c r="D140" s="6"/>
      <c r="F140" s="4"/>
      <c r="G140" s="5"/>
      <c r="L140" s="4"/>
      <c r="M140" s="4"/>
      <c r="N140" s="4"/>
      <c r="O140" s="4"/>
      <c r="P140" s="4"/>
      <c r="Q140" s="4"/>
      <c r="R140" s="4"/>
    </row>
    <row r="141" ht="15.75" customHeight="1">
      <c r="B141" s="1"/>
      <c r="D141" s="6"/>
      <c r="F141" s="4"/>
      <c r="G141" s="5"/>
      <c r="L141" s="4"/>
      <c r="M141" s="4"/>
      <c r="N141" s="4"/>
      <c r="O141" s="4"/>
      <c r="P141" s="4"/>
      <c r="Q141" s="4"/>
      <c r="R141" s="4"/>
    </row>
    <row r="142" ht="15.75" customHeight="1">
      <c r="B142" s="1"/>
      <c r="D142" s="6"/>
      <c r="F142" s="4"/>
      <c r="G142" s="5"/>
      <c r="L142" s="4"/>
      <c r="M142" s="4"/>
      <c r="N142" s="4"/>
      <c r="O142" s="4"/>
      <c r="P142" s="4"/>
      <c r="Q142" s="4"/>
      <c r="R142" s="4"/>
    </row>
    <row r="143" ht="15.75" customHeight="1">
      <c r="B143" s="1"/>
      <c r="D143" s="6"/>
      <c r="F143" s="4"/>
      <c r="G143" s="5"/>
      <c r="L143" s="4"/>
      <c r="M143" s="4"/>
      <c r="N143" s="4"/>
      <c r="O143" s="4"/>
      <c r="P143" s="4"/>
      <c r="Q143" s="4"/>
      <c r="R143" s="4"/>
    </row>
    <row r="144" ht="15.75" customHeight="1">
      <c r="B144" s="1"/>
      <c r="D144" s="6"/>
      <c r="F144" s="4"/>
      <c r="G144" s="5"/>
      <c r="L144" s="4"/>
      <c r="M144" s="4"/>
      <c r="N144" s="4"/>
      <c r="O144" s="4"/>
      <c r="P144" s="4"/>
      <c r="Q144" s="4"/>
      <c r="R144" s="4"/>
    </row>
    <row r="145" ht="15.75" customHeight="1">
      <c r="B145" s="1"/>
      <c r="D145" s="6"/>
      <c r="F145" s="4"/>
      <c r="G145" s="5"/>
      <c r="L145" s="4"/>
      <c r="M145" s="4"/>
      <c r="N145" s="4"/>
      <c r="O145" s="4"/>
      <c r="P145" s="4"/>
      <c r="Q145" s="4"/>
      <c r="R145" s="4"/>
    </row>
    <row r="146" ht="15.75" customHeight="1">
      <c r="B146" s="1"/>
      <c r="D146" s="6"/>
      <c r="F146" s="4"/>
      <c r="G146" s="5"/>
      <c r="L146" s="4"/>
      <c r="M146" s="4"/>
      <c r="N146" s="4"/>
      <c r="O146" s="4"/>
      <c r="P146" s="4"/>
      <c r="Q146" s="4"/>
      <c r="R146" s="4"/>
    </row>
    <row r="147" ht="15.75" customHeight="1">
      <c r="B147" s="1"/>
      <c r="D147" s="6"/>
      <c r="F147" s="4"/>
      <c r="G147" s="5"/>
      <c r="L147" s="4"/>
      <c r="M147" s="4"/>
      <c r="N147" s="4"/>
      <c r="O147" s="4"/>
      <c r="P147" s="4"/>
      <c r="Q147" s="4"/>
      <c r="R147" s="4"/>
    </row>
    <row r="148" ht="15.75" customHeight="1">
      <c r="B148" s="1"/>
      <c r="D148" s="6"/>
      <c r="F148" s="4"/>
      <c r="G148" s="5"/>
      <c r="L148" s="4"/>
      <c r="M148" s="4"/>
      <c r="N148" s="4"/>
      <c r="O148" s="4"/>
      <c r="P148" s="4"/>
      <c r="Q148" s="4"/>
      <c r="R148" s="4"/>
    </row>
    <row r="149" ht="15.75" customHeight="1">
      <c r="B149" s="1"/>
      <c r="D149" s="6"/>
      <c r="F149" s="4"/>
      <c r="G149" s="5"/>
      <c r="L149" s="4"/>
      <c r="M149" s="4"/>
      <c r="N149" s="4"/>
      <c r="O149" s="4"/>
      <c r="P149" s="4"/>
      <c r="Q149" s="4"/>
      <c r="R149" s="4"/>
    </row>
    <row r="150" ht="15.75" customHeight="1">
      <c r="B150" s="1"/>
      <c r="D150" s="6"/>
      <c r="F150" s="4"/>
      <c r="G150" s="5"/>
      <c r="L150" s="4"/>
      <c r="M150" s="4"/>
      <c r="N150" s="4"/>
      <c r="O150" s="4"/>
      <c r="P150" s="4"/>
      <c r="Q150" s="4"/>
      <c r="R150" s="4"/>
    </row>
    <row r="151" ht="15.75" customHeight="1">
      <c r="B151" s="1"/>
      <c r="D151" s="6"/>
      <c r="F151" s="4"/>
      <c r="G151" s="5"/>
      <c r="L151" s="4"/>
      <c r="M151" s="4"/>
      <c r="N151" s="4"/>
      <c r="O151" s="4"/>
      <c r="P151" s="4"/>
      <c r="Q151" s="4"/>
      <c r="R151" s="4"/>
    </row>
    <row r="152" ht="15.75" customHeight="1">
      <c r="B152" s="1"/>
      <c r="D152" s="6"/>
      <c r="F152" s="4"/>
      <c r="G152" s="5"/>
      <c r="L152" s="4"/>
      <c r="M152" s="4"/>
      <c r="N152" s="4"/>
      <c r="O152" s="4"/>
      <c r="P152" s="4"/>
      <c r="Q152" s="4"/>
      <c r="R152" s="4"/>
    </row>
    <row r="153" ht="15.75" customHeight="1">
      <c r="B153" s="1"/>
      <c r="D153" s="6"/>
      <c r="F153" s="4"/>
      <c r="G153" s="5"/>
      <c r="L153" s="4"/>
      <c r="M153" s="4"/>
      <c r="N153" s="4"/>
      <c r="O153" s="4"/>
      <c r="P153" s="4"/>
      <c r="Q153" s="4"/>
      <c r="R153" s="4"/>
    </row>
    <row r="154" ht="15.75" customHeight="1">
      <c r="B154" s="1"/>
      <c r="D154" s="6"/>
      <c r="F154" s="4"/>
      <c r="G154" s="5"/>
      <c r="L154" s="4"/>
      <c r="M154" s="4"/>
      <c r="N154" s="4"/>
      <c r="O154" s="4"/>
      <c r="P154" s="4"/>
      <c r="Q154" s="4"/>
      <c r="R154" s="4"/>
    </row>
    <row r="155" ht="15.75" customHeight="1">
      <c r="B155" s="1"/>
      <c r="D155" s="6"/>
      <c r="F155" s="4"/>
      <c r="G155" s="5"/>
      <c r="L155" s="4"/>
      <c r="M155" s="4"/>
      <c r="N155" s="4"/>
      <c r="O155" s="4"/>
      <c r="P155" s="4"/>
      <c r="Q155" s="4"/>
      <c r="R155" s="4"/>
    </row>
    <row r="156" ht="15.75" customHeight="1">
      <c r="B156" s="1"/>
      <c r="D156" s="6"/>
      <c r="F156" s="4"/>
      <c r="G156" s="5"/>
      <c r="L156" s="4"/>
      <c r="M156" s="4"/>
      <c r="N156" s="4"/>
      <c r="O156" s="4"/>
      <c r="P156" s="4"/>
      <c r="Q156" s="4"/>
      <c r="R156" s="4"/>
    </row>
    <row r="157" ht="15.75" customHeight="1">
      <c r="B157" s="1"/>
      <c r="D157" s="6"/>
      <c r="F157" s="4"/>
      <c r="G157" s="5"/>
      <c r="L157" s="4"/>
      <c r="M157" s="4"/>
      <c r="N157" s="4"/>
      <c r="O157" s="4"/>
      <c r="P157" s="4"/>
      <c r="Q157" s="4"/>
      <c r="R157" s="4"/>
    </row>
    <row r="158" ht="15.75" customHeight="1">
      <c r="B158" s="1"/>
      <c r="D158" s="6"/>
      <c r="F158" s="4"/>
      <c r="G158" s="5"/>
      <c r="L158" s="4"/>
      <c r="M158" s="4"/>
      <c r="N158" s="4"/>
      <c r="O158" s="4"/>
      <c r="P158" s="4"/>
      <c r="Q158" s="4"/>
      <c r="R158" s="4"/>
    </row>
    <row r="159" ht="15.75" customHeight="1">
      <c r="B159" s="1"/>
      <c r="D159" s="6"/>
      <c r="F159" s="4"/>
      <c r="G159" s="5"/>
      <c r="L159" s="4"/>
      <c r="M159" s="4"/>
      <c r="N159" s="4"/>
      <c r="O159" s="4"/>
      <c r="P159" s="4"/>
      <c r="Q159" s="4"/>
      <c r="R159" s="4"/>
    </row>
    <row r="160" ht="15.75" customHeight="1">
      <c r="B160" s="1"/>
      <c r="D160" s="6"/>
      <c r="F160" s="4"/>
      <c r="G160" s="5"/>
      <c r="L160" s="4"/>
      <c r="M160" s="4"/>
      <c r="N160" s="4"/>
      <c r="O160" s="4"/>
      <c r="P160" s="4"/>
      <c r="Q160" s="4"/>
      <c r="R160" s="4"/>
    </row>
    <row r="161" ht="15.75" customHeight="1">
      <c r="B161" s="1"/>
      <c r="D161" s="6"/>
      <c r="F161" s="4"/>
      <c r="G161" s="5"/>
      <c r="L161" s="4"/>
      <c r="M161" s="4"/>
      <c r="N161" s="4"/>
      <c r="O161" s="4"/>
      <c r="P161" s="4"/>
      <c r="Q161" s="4"/>
      <c r="R161" s="4"/>
    </row>
    <row r="162" ht="15.75" customHeight="1">
      <c r="B162" s="1"/>
      <c r="D162" s="6"/>
      <c r="F162" s="4"/>
      <c r="G162" s="5"/>
      <c r="L162" s="4"/>
      <c r="M162" s="4"/>
      <c r="N162" s="4"/>
      <c r="O162" s="4"/>
      <c r="P162" s="4"/>
      <c r="Q162" s="4"/>
      <c r="R162" s="4"/>
    </row>
    <row r="163" ht="15.75" customHeight="1">
      <c r="B163" s="1"/>
      <c r="D163" s="6"/>
      <c r="F163" s="4"/>
      <c r="G163" s="5"/>
      <c r="L163" s="4"/>
      <c r="M163" s="4"/>
      <c r="N163" s="4"/>
      <c r="O163" s="4"/>
      <c r="P163" s="4"/>
      <c r="Q163" s="4"/>
      <c r="R163" s="4"/>
    </row>
    <row r="164" ht="15.75" customHeight="1">
      <c r="B164" s="1"/>
      <c r="D164" s="6"/>
      <c r="F164" s="4"/>
      <c r="G164" s="5"/>
      <c r="L164" s="4"/>
      <c r="M164" s="4"/>
      <c r="N164" s="4"/>
      <c r="O164" s="4"/>
      <c r="P164" s="4"/>
      <c r="Q164" s="4"/>
      <c r="R164" s="4"/>
    </row>
    <row r="165" ht="15.75" customHeight="1">
      <c r="B165" s="1"/>
      <c r="D165" s="6"/>
      <c r="F165" s="4"/>
      <c r="G165" s="5"/>
      <c r="L165" s="4"/>
      <c r="M165" s="4"/>
      <c r="N165" s="4"/>
      <c r="O165" s="4"/>
      <c r="P165" s="4"/>
      <c r="Q165" s="4"/>
      <c r="R165" s="4"/>
    </row>
    <row r="166" ht="15.75" customHeight="1">
      <c r="B166" s="1"/>
      <c r="D166" s="6"/>
      <c r="F166" s="4"/>
      <c r="G166" s="5"/>
      <c r="L166" s="4"/>
      <c r="M166" s="4"/>
      <c r="N166" s="4"/>
      <c r="O166" s="4"/>
      <c r="P166" s="4"/>
      <c r="Q166" s="4"/>
      <c r="R166" s="4"/>
    </row>
    <row r="167" ht="15.75" customHeight="1">
      <c r="B167" s="1"/>
      <c r="D167" s="6"/>
      <c r="F167" s="4"/>
      <c r="G167" s="5"/>
      <c r="L167" s="4"/>
      <c r="M167" s="4"/>
      <c r="N167" s="4"/>
      <c r="O167" s="4"/>
      <c r="P167" s="4"/>
      <c r="Q167" s="4"/>
      <c r="R167" s="4"/>
    </row>
    <row r="168" ht="15.75" customHeight="1">
      <c r="B168" s="1"/>
      <c r="D168" s="6"/>
      <c r="F168" s="4"/>
      <c r="G168" s="5"/>
      <c r="L168" s="4"/>
      <c r="M168" s="4"/>
      <c r="N168" s="4"/>
      <c r="O168" s="4"/>
      <c r="P168" s="4"/>
      <c r="Q168" s="4"/>
      <c r="R168" s="4"/>
    </row>
    <row r="169" ht="15.75" customHeight="1">
      <c r="B169" s="1"/>
      <c r="D169" s="6"/>
      <c r="F169" s="4"/>
      <c r="G169" s="5"/>
      <c r="L169" s="4"/>
      <c r="M169" s="4"/>
      <c r="N169" s="4"/>
      <c r="O169" s="4"/>
      <c r="P169" s="4"/>
      <c r="Q169" s="4"/>
      <c r="R169" s="4"/>
    </row>
    <row r="170" ht="15.75" customHeight="1">
      <c r="B170" s="1"/>
      <c r="D170" s="6"/>
      <c r="F170" s="4"/>
      <c r="G170" s="5"/>
      <c r="L170" s="4"/>
      <c r="M170" s="4"/>
      <c r="N170" s="4"/>
      <c r="O170" s="4"/>
      <c r="P170" s="4"/>
      <c r="Q170" s="4"/>
      <c r="R170" s="4"/>
    </row>
    <row r="171" ht="15.75" customHeight="1">
      <c r="B171" s="1"/>
      <c r="D171" s="6"/>
      <c r="F171" s="4"/>
      <c r="G171" s="5"/>
      <c r="L171" s="4"/>
      <c r="M171" s="4"/>
      <c r="N171" s="4"/>
      <c r="O171" s="4"/>
      <c r="P171" s="4"/>
      <c r="Q171" s="4"/>
      <c r="R171" s="4"/>
    </row>
    <row r="172" ht="15.75" customHeight="1">
      <c r="B172" s="1"/>
      <c r="D172" s="6"/>
      <c r="F172" s="4"/>
      <c r="G172" s="5"/>
      <c r="L172" s="4"/>
      <c r="M172" s="4"/>
      <c r="N172" s="4"/>
      <c r="O172" s="4"/>
      <c r="P172" s="4"/>
      <c r="Q172" s="4"/>
      <c r="R172" s="4"/>
    </row>
    <row r="173" ht="15.75" customHeight="1">
      <c r="B173" s="1"/>
      <c r="D173" s="6"/>
      <c r="F173" s="4"/>
      <c r="G173" s="5"/>
      <c r="L173" s="4"/>
      <c r="M173" s="4"/>
      <c r="N173" s="4"/>
      <c r="O173" s="4"/>
      <c r="P173" s="4"/>
      <c r="Q173" s="4"/>
      <c r="R173" s="4"/>
    </row>
    <row r="174" ht="15.75" customHeight="1">
      <c r="B174" s="1"/>
      <c r="D174" s="6"/>
      <c r="F174" s="4"/>
      <c r="G174" s="5"/>
      <c r="L174" s="4"/>
      <c r="M174" s="4"/>
      <c r="N174" s="4"/>
      <c r="O174" s="4"/>
      <c r="P174" s="4"/>
      <c r="Q174" s="4"/>
      <c r="R174" s="4"/>
    </row>
    <row r="175" ht="15.75" customHeight="1">
      <c r="B175" s="1"/>
      <c r="D175" s="6"/>
      <c r="F175" s="4"/>
      <c r="G175" s="5"/>
      <c r="L175" s="4"/>
      <c r="M175" s="4"/>
      <c r="N175" s="4"/>
      <c r="O175" s="4"/>
      <c r="P175" s="4"/>
      <c r="Q175" s="4"/>
      <c r="R175" s="4"/>
    </row>
    <row r="176" ht="15.75" customHeight="1">
      <c r="B176" s="1"/>
      <c r="D176" s="6"/>
      <c r="F176" s="4"/>
      <c r="G176" s="5"/>
      <c r="L176" s="4"/>
      <c r="M176" s="4"/>
      <c r="N176" s="4"/>
      <c r="O176" s="4"/>
      <c r="P176" s="4"/>
      <c r="Q176" s="4"/>
      <c r="R176" s="4"/>
    </row>
    <row r="177" ht="15.75" customHeight="1">
      <c r="B177" s="1"/>
      <c r="D177" s="6"/>
      <c r="F177" s="4"/>
      <c r="G177" s="5"/>
      <c r="L177" s="4"/>
      <c r="M177" s="4"/>
      <c r="N177" s="4"/>
      <c r="O177" s="4"/>
      <c r="P177" s="4"/>
      <c r="Q177" s="4"/>
      <c r="R177" s="4"/>
    </row>
    <row r="178" ht="15.75" customHeight="1">
      <c r="B178" s="1"/>
      <c r="D178" s="6"/>
      <c r="F178" s="4"/>
      <c r="G178" s="5"/>
      <c r="L178" s="4"/>
      <c r="M178" s="4"/>
      <c r="N178" s="4"/>
      <c r="O178" s="4"/>
      <c r="P178" s="4"/>
      <c r="Q178" s="4"/>
      <c r="R178" s="4"/>
    </row>
    <row r="179" ht="15.75" customHeight="1">
      <c r="B179" s="1"/>
      <c r="D179" s="6"/>
      <c r="F179" s="4"/>
      <c r="G179" s="5"/>
    </row>
    <row r="180" ht="15.75" customHeight="1">
      <c r="B180" s="1"/>
      <c r="D180" s="6"/>
      <c r="F180" s="4"/>
      <c r="G180" s="5"/>
    </row>
    <row r="181" ht="15.75" customHeight="1">
      <c r="B181" s="1"/>
      <c r="D181" s="6"/>
      <c r="F181" s="4"/>
      <c r="G181" s="5"/>
    </row>
    <row r="182" ht="14.25" customHeight="1">
      <c r="B182" s="1"/>
      <c r="D182" s="6"/>
      <c r="F182" s="4"/>
      <c r="G182" s="5"/>
    </row>
    <row r="183" ht="14.25" customHeight="1">
      <c r="B183" s="1"/>
      <c r="D183" s="6"/>
      <c r="F183" s="4"/>
      <c r="G183" s="5"/>
    </row>
    <row r="184" ht="14.25" customHeight="1">
      <c r="B184" s="1"/>
      <c r="D184" s="6"/>
      <c r="F184" s="4"/>
      <c r="G184" s="5"/>
    </row>
    <row r="185" ht="14.25" customHeight="1">
      <c r="B185" s="1"/>
      <c r="D185" s="6"/>
      <c r="F185" s="4"/>
      <c r="G185" s="5"/>
    </row>
    <row r="186" ht="14.25" customHeight="1">
      <c r="B186" s="1"/>
      <c r="D186" s="6"/>
      <c r="F186" s="4"/>
      <c r="G186" s="5"/>
    </row>
    <row r="187" ht="14.25" customHeight="1">
      <c r="B187" s="1"/>
      <c r="D187" s="6"/>
      <c r="F187" s="4"/>
      <c r="G187" s="5"/>
    </row>
    <row r="188" ht="14.25" customHeight="1">
      <c r="B188" s="1"/>
      <c r="D188" s="6"/>
      <c r="F188" s="4"/>
      <c r="G188" s="5"/>
    </row>
    <row r="189" ht="14.25" customHeight="1">
      <c r="B189" s="1"/>
      <c r="D189" s="6"/>
      <c r="F189" s="4"/>
      <c r="G189" s="5"/>
    </row>
    <row r="190" ht="14.25" customHeight="1">
      <c r="B190" s="1"/>
      <c r="D190" s="6"/>
      <c r="F190" s="4"/>
      <c r="G190" s="5"/>
    </row>
    <row r="191" ht="14.25" customHeight="1">
      <c r="B191" s="1"/>
      <c r="D191" s="6"/>
      <c r="F191" s="4"/>
      <c r="G191" s="5"/>
    </row>
    <row r="192" ht="14.25" customHeight="1">
      <c r="B192" s="1"/>
      <c r="D192" s="6"/>
      <c r="F192" s="4"/>
      <c r="G192" s="5"/>
    </row>
    <row r="193" ht="14.25" customHeight="1">
      <c r="B193" s="1"/>
      <c r="D193" s="6"/>
      <c r="F193" s="4"/>
      <c r="G193" s="5"/>
    </row>
    <row r="194" ht="14.25" customHeight="1">
      <c r="B194" s="1"/>
      <c r="D194" s="6"/>
      <c r="F194" s="4"/>
      <c r="G194" s="5"/>
    </row>
    <row r="195" ht="14.25" customHeight="1">
      <c r="B195" s="1"/>
      <c r="D195" s="6"/>
      <c r="F195" s="4"/>
      <c r="G195" s="5"/>
    </row>
    <row r="196" ht="14.25" customHeight="1">
      <c r="B196" s="1"/>
      <c r="D196" s="6"/>
      <c r="F196" s="4"/>
      <c r="G196" s="5"/>
    </row>
    <row r="197" ht="14.25" customHeight="1">
      <c r="B197" s="1"/>
      <c r="D197" s="6"/>
      <c r="F197" s="4"/>
      <c r="G197" s="5"/>
    </row>
    <row r="198" ht="14.25" customHeight="1">
      <c r="B198" s="1"/>
      <c r="D198" s="6"/>
      <c r="F198" s="4"/>
      <c r="G198" s="5"/>
    </row>
    <row r="199" ht="14.25" customHeight="1">
      <c r="B199" s="1"/>
      <c r="D199" s="6"/>
      <c r="F199" s="4"/>
      <c r="G199" s="5"/>
    </row>
    <row r="200" ht="14.25" customHeight="1">
      <c r="B200" s="1"/>
      <c r="D200" s="6"/>
      <c r="F200" s="4"/>
      <c r="G200" s="5"/>
    </row>
    <row r="201" ht="14.25" customHeight="1">
      <c r="B201" s="1"/>
      <c r="D201" s="6"/>
      <c r="F201" s="4"/>
      <c r="G201" s="5"/>
    </row>
    <row r="202" ht="14.25" customHeight="1">
      <c r="B202" s="1"/>
      <c r="D202" s="6"/>
      <c r="F202" s="4"/>
      <c r="G202" s="5"/>
    </row>
    <row r="203" ht="14.25" customHeight="1">
      <c r="B203" s="1"/>
      <c r="D203" s="6"/>
      <c r="F203" s="4"/>
      <c r="G203" s="5"/>
    </row>
    <row r="204" ht="14.25" customHeight="1">
      <c r="B204" s="1"/>
      <c r="D204" s="6"/>
      <c r="F204" s="4"/>
      <c r="G204" s="5"/>
    </row>
    <row r="205" ht="14.25" customHeight="1">
      <c r="B205" s="1"/>
      <c r="D205" s="6"/>
      <c r="F205" s="4"/>
      <c r="G205" s="5"/>
    </row>
    <row r="206" ht="14.25" customHeight="1">
      <c r="B206" s="1"/>
      <c r="D206" s="6"/>
      <c r="F206" s="4"/>
      <c r="G206" s="5"/>
    </row>
    <row r="207" ht="14.25" customHeight="1">
      <c r="B207" s="1"/>
      <c r="D207" s="6"/>
      <c r="F207" s="4"/>
      <c r="G207" s="5"/>
    </row>
    <row r="208" ht="14.25" customHeight="1">
      <c r="B208" s="1"/>
      <c r="D208" s="6"/>
      <c r="F208" s="4"/>
      <c r="G208" s="5"/>
    </row>
    <row r="209" ht="14.25" customHeight="1">
      <c r="B209" s="1"/>
      <c r="D209" s="6"/>
      <c r="F209" s="4"/>
      <c r="G209" s="5"/>
    </row>
    <row r="210" ht="14.25" customHeight="1">
      <c r="B210" s="1"/>
      <c r="D210" s="6"/>
      <c r="F210" s="4"/>
      <c r="G210" s="5"/>
    </row>
    <row r="211" ht="14.25" customHeight="1">
      <c r="B211" s="1"/>
      <c r="D211" s="6"/>
      <c r="F211" s="4"/>
      <c r="G211" s="5"/>
    </row>
    <row r="212" ht="14.25" customHeight="1">
      <c r="B212" s="1"/>
      <c r="D212" s="6"/>
      <c r="F212" s="4"/>
      <c r="G212" s="5"/>
    </row>
    <row r="213" ht="14.25" customHeight="1">
      <c r="B213" s="1"/>
      <c r="D213" s="6"/>
      <c r="F213" s="4"/>
      <c r="G213" s="5"/>
    </row>
    <row r="214" ht="14.25" customHeight="1">
      <c r="B214" s="1"/>
      <c r="D214" s="6"/>
      <c r="F214" s="4"/>
      <c r="G214" s="5"/>
    </row>
    <row r="215" ht="14.25" customHeight="1">
      <c r="B215" s="1"/>
      <c r="D215" s="6"/>
      <c r="F215" s="4"/>
      <c r="G215" s="5"/>
    </row>
    <row r="216" ht="14.25" customHeight="1">
      <c r="B216" s="1"/>
      <c r="D216" s="6"/>
      <c r="F216" s="4"/>
      <c r="G216" s="5"/>
    </row>
    <row r="217" ht="14.25" customHeight="1">
      <c r="B217" s="1"/>
      <c r="D217" s="6"/>
      <c r="F217" s="4"/>
      <c r="G217" s="5"/>
    </row>
    <row r="218" ht="14.25" customHeight="1">
      <c r="B218" s="1"/>
      <c r="D218" s="6"/>
      <c r="F218" s="4"/>
      <c r="G218" s="5"/>
    </row>
    <row r="219" ht="14.25" customHeight="1">
      <c r="B219" s="1"/>
      <c r="D219" s="6"/>
      <c r="F219" s="4"/>
      <c r="G219" s="5"/>
    </row>
    <row r="220" ht="14.25" customHeight="1">
      <c r="B220" s="1"/>
      <c r="D220" s="6"/>
      <c r="F220" s="4"/>
      <c r="G220" s="5"/>
    </row>
    <row r="221" ht="14.25" customHeight="1">
      <c r="B221" s="1"/>
      <c r="D221" s="6"/>
      <c r="F221" s="4"/>
      <c r="G221" s="5"/>
    </row>
    <row r="222" ht="14.25" customHeight="1">
      <c r="B222" s="1"/>
      <c r="D222" s="6"/>
      <c r="F222" s="4"/>
      <c r="G222" s="5"/>
    </row>
    <row r="223" ht="14.25" customHeight="1">
      <c r="B223" s="1"/>
      <c r="D223" s="6"/>
      <c r="F223" s="4"/>
      <c r="G223" s="5"/>
    </row>
    <row r="224" ht="14.25" customHeight="1">
      <c r="B224" s="1"/>
      <c r="D224" s="6"/>
      <c r="F224" s="4"/>
      <c r="G224" s="5"/>
    </row>
    <row r="225" ht="14.25" customHeight="1">
      <c r="B225" s="1"/>
      <c r="D225" s="6"/>
      <c r="F225" s="4"/>
      <c r="G225" s="5"/>
    </row>
    <row r="226" ht="14.25" customHeight="1">
      <c r="B226" s="1"/>
      <c r="D226" s="6"/>
      <c r="F226" s="4"/>
      <c r="G226" s="5"/>
    </row>
    <row r="227" ht="14.25" customHeight="1">
      <c r="B227" s="1"/>
      <c r="D227" s="6"/>
      <c r="F227" s="4"/>
      <c r="G227" s="5"/>
    </row>
    <row r="228" ht="14.25" customHeight="1">
      <c r="B228" s="1"/>
      <c r="D228" s="6"/>
      <c r="F228" s="4"/>
      <c r="G228" s="5"/>
    </row>
    <row r="229" ht="14.25" customHeight="1">
      <c r="B229" s="1"/>
      <c r="D229" s="6"/>
      <c r="F229" s="4"/>
      <c r="G229" s="5"/>
    </row>
    <row r="230" ht="14.25" customHeight="1">
      <c r="B230" s="1"/>
      <c r="D230" s="6"/>
      <c r="F230" s="4"/>
      <c r="G230" s="5"/>
    </row>
    <row r="231" ht="14.25" customHeight="1">
      <c r="B231" s="1"/>
      <c r="D231" s="6"/>
      <c r="F231" s="4"/>
      <c r="G231" s="5"/>
    </row>
    <row r="232" ht="14.25" customHeight="1">
      <c r="B232" s="1"/>
      <c r="D232" s="6"/>
      <c r="F232" s="4"/>
      <c r="G232" s="5"/>
    </row>
    <row r="233" ht="14.25" customHeight="1">
      <c r="B233" s="1"/>
      <c r="D233" s="6"/>
      <c r="F233" s="4"/>
      <c r="G233" s="5"/>
    </row>
    <row r="234" ht="14.25" customHeight="1">
      <c r="B234" s="1"/>
      <c r="D234" s="6"/>
      <c r="F234" s="4"/>
      <c r="G234" s="5"/>
    </row>
    <row r="235" ht="14.25" customHeight="1">
      <c r="B235" s="1"/>
      <c r="D235" s="6"/>
      <c r="F235" s="4"/>
      <c r="G235" s="5"/>
    </row>
    <row r="236" ht="14.25" customHeight="1">
      <c r="B236" s="1"/>
      <c r="D236" s="6"/>
      <c r="F236" s="4"/>
      <c r="G236" s="5"/>
    </row>
    <row r="237" ht="14.25" customHeight="1">
      <c r="B237" s="1"/>
      <c r="D237" s="6"/>
      <c r="F237" s="4"/>
      <c r="G237" s="5"/>
    </row>
    <row r="238" ht="14.25" customHeight="1">
      <c r="B238" s="1"/>
      <c r="D238" s="6"/>
      <c r="F238" s="4"/>
      <c r="G238" s="5"/>
    </row>
    <row r="239" ht="14.25" customHeight="1">
      <c r="B239" s="1"/>
      <c r="D239" s="6"/>
      <c r="F239" s="4"/>
      <c r="G239" s="5"/>
    </row>
    <row r="240" ht="14.25" customHeight="1">
      <c r="B240" s="1"/>
      <c r="D240" s="6"/>
      <c r="F240" s="4"/>
      <c r="G240" s="5"/>
    </row>
    <row r="241" ht="14.25" customHeight="1">
      <c r="B241" s="1"/>
      <c r="D241" s="6"/>
      <c r="F241" s="4"/>
      <c r="G241" s="5"/>
    </row>
    <row r="242" ht="14.25" customHeight="1">
      <c r="B242" s="1"/>
      <c r="D242" s="6"/>
      <c r="F242" s="4"/>
      <c r="G242" s="5"/>
    </row>
    <row r="243" ht="14.25" customHeight="1">
      <c r="B243" s="1"/>
      <c r="D243" s="6"/>
      <c r="F243" s="4"/>
      <c r="G243" s="5"/>
    </row>
    <row r="244" ht="14.25" customHeight="1">
      <c r="B244" s="1"/>
      <c r="D244" s="6"/>
      <c r="F244" s="4"/>
      <c r="G244" s="5"/>
    </row>
    <row r="245" ht="14.25" customHeight="1">
      <c r="B245" s="1"/>
      <c r="D245" s="6"/>
      <c r="F245" s="4"/>
      <c r="G245" s="5"/>
    </row>
    <row r="246" ht="14.25" customHeight="1">
      <c r="B246" s="1"/>
      <c r="D246" s="6"/>
      <c r="F246" s="4"/>
      <c r="G246" s="5"/>
    </row>
    <row r="247" ht="14.25" customHeight="1">
      <c r="B247" s="1"/>
      <c r="D247" s="6"/>
      <c r="F247" s="4"/>
      <c r="G247" s="5"/>
    </row>
    <row r="248" ht="14.25" customHeight="1">
      <c r="B248" s="1"/>
      <c r="D248" s="6"/>
      <c r="F248" s="4"/>
      <c r="G248" s="5"/>
    </row>
    <row r="249" ht="14.25" customHeight="1">
      <c r="B249" s="1"/>
      <c r="D249" s="6"/>
      <c r="F249" s="4"/>
      <c r="G249" s="5"/>
    </row>
    <row r="250" ht="14.25" customHeight="1">
      <c r="B250" s="1"/>
      <c r="D250" s="6"/>
      <c r="F250" s="4"/>
      <c r="G250" s="5"/>
    </row>
    <row r="251" ht="14.25" customHeight="1">
      <c r="B251" s="1"/>
      <c r="D251" s="6"/>
      <c r="F251" s="4"/>
      <c r="G251" s="5"/>
    </row>
    <row r="252" ht="14.25" customHeight="1">
      <c r="B252" s="1"/>
      <c r="D252" s="6"/>
      <c r="F252" s="4"/>
      <c r="G252" s="5"/>
    </row>
    <row r="253" ht="14.25" customHeight="1">
      <c r="B253" s="1"/>
      <c r="D253" s="6"/>
      <c r="F253" s="4"/>
      <c r="G253" s="5"/>
    </row>
    <row r="254" ht="14.25" customHeight="1">
      <c r="B254" s="1"/>
      <c r="D254" s="6"/>
      <c r="F254" s="4"/>
      <c r="G254" s="5"/>
    </row>
    <row r="255" ht="14.25" customHeight="1">
      <c r="B255" s="1"/>
      <c r="D255" s="6"/>
      <c r="F255" s="4"/>
      <c r="G255" s="5"/>
    </row>
    <row r="256" ht="14.25" customHeight="1">
      <c r="B256" s="1"/>
      <c r="D256" s="6"/>
      <c r="F256" s="4"/>
      <c r="G256" s="5"/>
    </row>
    <row r="257" ht="14.25" customHeight="1">
      <c r="B257" s="1"/>
      <c r="D257" s="6"/>
      <c r="F257" s="4"/>
      <c r="G257" s="5"/>
    </row>
    <row r="258" ht="14.25" customHeight="1">
      <c r="B258" s="1"/>
      <c r="D258" s="6"/>
      <c r="F258" s="4"/>
      <c r="G258" s="5"/>
    </row>
    <row r="259" ht="14.25" customHeight="1">
      <c r="B259" s="1"/>
      <c r="D259" s="6"/>
      <c r="F259" s="4"/>
      <c r="G259" s="5"/>
    </row>
    <row r="260" ht="14.25" customHeight="1">
      <c r="B260" s="1"/>
      <c r="D260" s="6"/>
      <c r="F260" s="4"/>
      <c r="G260" s="5"/>
    </row>
    <row r="261" ht="14.25" customHeight="1">
      <c r="B261" s="1"/>
      <c r="D261" s="6"/>
      <c r="F261" s="4"/>
      <c r="G261" s="5"/>
    </row>
    <row r="262" ht="14.25" customHeight="1">
      <c r="B262" s="1"/>
      <c r="D262" s="6"/>
      <c r="F262" s="4"/>
      <c r="G262" s="5"/>
    </row>
    <row r="263" ht="14.25" customHeight="1">
      <c r="B263" s="1"/>
      <c r="D263" s="6"/>
      <c r="F263" s="4"/>
      <c r="G263" s="5"/>
    </row>
    <row r="264" ht="14.25" customHeight="1">
      <c r="B264" s="1"/>
      <c r="D264" s="6"/>
      <c r="F264" s="4"/>
      <c r="G264" s="5"/>
    </row>
    <row r="265" ht="14.25" customHeight="1">
      <c r="B265" s="1"/>
      <c r="D265" s="6"/>
      <c r="F265" s="4"/>
      <c r="G265" s="5"/>
    </row>
    <row r="266" ht="14.25" customHeight="1">
      <c r="B266" s="1"/>
      <c r="D266" s="6"/>
      <c r="F266" s="4"/>
      <c r="G266" s="5"/>
    </row>
    <row r="267" ht="14.25" customHeight="1">
      <c r="B267" s="1"/>
      <c r="D267" s="6"/>
      <c r="F267" s="4"/>
      <c r="G267" s="5"/>
    </row>
    <row r="268" ht="14.25" customHeight="1">
      <c r="B268" s="1"/>
      <c r="D268" s="6"/>
      <c r="F268" s="4"/>
      <c r="G268" s="5"/>
    </row>
    <row r="269" ht="14.25" customHeight="1">
      <c r="B269" s="1"/>
      <c r="D269" s="6"/>
      <c r="F269" s="4"/>
      <c r="G269" s="5"/>
    </row>
    <row r="270" ht="14.25" customHeight="1">
      <c r="B270" s="1"/>
      <c r="D270" s="6"/>
      <c r="F270" s="4"/>
      <c r="G270" s="5"/>
    </row>
    <row r="271" ht="14.25" customHeight="1">
      <c r="B271" s="1"/>
      <c r="D271" s="6"/>
      <c r="F271" s="4"/>
      <c r="G271" s="5"/>
    </row>
    <row r="272" ht="14.25" customHeight="1">
      <c r="B272" s="1"/>
      <c r="D272" s="6"/>
      <c r="F272" s="4"/>
      <c r="G272" s="5"/>
    </row>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3:K3"/>
    <mergeCell ref="B4:C4"/>
    <mergeCell ref="D5:K5"/>
    <mergeCell ref="B72:G72"/>
  </mergeCells>
  <hyperlinks>
    <hyperlink r:id="rId1" ref="F52"/>
  </hyperlinks>
  <printOptions/>
  <pageMargins bottom="0.75" footer="0.0" header="0.0" left="0.7" right="0.7" top="0.75"/>
  <pageSetup paperSize="9" orientation="portrait"/>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4.0" topLeftCell="A5" activePane="bottomLeft" state="frozen"/>
      <selection activeCell="B6" sqref="B6" pane="bottomLeft"/>
    </sheetView>
  </sheetViews>
  <sheetFormatPr customHeight="1" defaultColWidth="14.43" defaultRowHeight="15.0"/>
  <cols>
    <col customWidth="1" min="1" max="1" width="10.71"/>
    <col customWidth="1" min="2" max="2" width="5.57"/>
    <col customWidth="1" min="3" max="3" width="40.0"/>
    <col customWidth="1" min="4" max="4" width="44.0"/>
    <col customWidth="1" min="5" max="5" width="36.86"/>
    <col customWidth="1" min="6" max="6" width="41.29"/>
    <col customWidth="1" min="7" max="7" width="30.71"/>
    <col customWidth="1" min="8" max="8" width="17.14"/>
    <col customWidth="1" min="9" max="18" width="10.71"/>
  </cols>
  <sheetData>
    <row r="1" ht="14.25" customHeight="1">
      <c r="B1" s="1"/>
      <c r="C1" s="2"/>
      <c r="D1" s="3"/>
      <c r="F1" s="4"/>
      <c r="G1" s="5"/>
    </row>
    <row r="2" ht="14.25" customHeight="1">
      <c r="B2" s="1"/>
      <c r="D2" s="6"/>
      <c r="F2" s="4"/>
      <c r="G2" s="5"/>
    </row>
    <row r="3" ht="14.25" customHeight="1">
      <c r="A3" s="37"/>
      <c r="B3" s="145" t="s">
        <v>570</v>
      </c>
      <c r="C3" s="89"/>
      <c r="D3" s="89"/>
      <c r="E3" s="89"/>
      <c r="F3" s="89"/>
      <c r="G3" s="89"/>
      <c r="H3" s="89"/>
      <c r="I3" s="89"/>
      <c r="J3" s="89"/>
      <c r="K3" s="90"/>
      <c r="L3" s="4"/>
      <c r="M3" s="4"/>
      <c r="N3" s="4"/>
      <c r="O3" s="4"/>
      <c r="P3" s="4"/>
      <c r="Q3" s="4"/>
      <c r="R3" s="4"/>
    </row>
    <row r="4" ht="14.25" customHeight="1">
      <c r="A4" s="37"/>
      <c r="B4" s="56"/>
      <c r="C4" s="57"/>
      <c r="D4" s="146" t="s">
        <v>1</v>
      </c>
      <c r="E4" s="13" t="s">
        <v>2</v>
      </c>
      <c r="F4" s="14" t="s">
        <v>3</v>
      </c>
      <c r="G4" s="15" t="s">
        <v>1</v>
      </c>
      <c r="H4" s="13" t="s">
        <v>4</v>
      </c>
      <c r="I4" s="13" t="s">
        <v>5</v>
      </c>
      <c r="J4" s="13" t="s">
        <v>6</v>
      </c>
      <c r="K4" s="16" t="s">
        <v>7</v>
      </c>
      <c r="L4" s="4"/>
      <c r="M4" s="4"/>
      <c r="N4" s="4"/>
      <c r="O4" s="4"/>
      <c r="P4" s="4"/>
      <c r="Q4" s="4"/>
      <c r="R4" s="4"/>
    </row>
    <row r="5" ht="13.5" customHeight="1">
      <c r="A5" s="37"/>
      <c r="B5" s="147"/>
      <c r="C5" s="148" t="s">
        <v>571</v>
      </c>
      <c r="D5" s="66"/>
      <c r="E5" s="8"/>
      <c r="F5" s="8"/>
      <c r="G5" s="8"/>
      <c r="H5" s="8"/>
      <c r="I5" s="8"/>
      <c r="J5" s="8"/>
      <c r="K5" s="9"/>
      <c r="L5" s="4"/>
      <c r="M5" s="4"/>
      <c r="N5" s="4"/>
      <c r="O5" s="4"/>
      <c r="P5" s="4"/>
      <c r="Q5" s="4"/>
      <c r="R5" s="4"/>
    </row>
    <row r="6">
      <c r="A6" s="37"/>
      <c r="B6" s="68">
        <v>1.0</v>
      </c>
      <c r="C6" s="22" t="s">
        <v>9</v>
      </c>
      <c r="D6" s="22" t="s">
        <v>10</v>
      </c>
      <c r="E6" s="149" t="s">
        <v>572</v>
      </c>
      <c r="F6" s="150" t="s">
        <v>573</v>
      </c>
      <c r="G6" s="25"/>
      <c r="H6" s="26">
        <v>1.0</v>
      </c>
      <c r="I6" s="26"/>
      <c r="J6" s="26"/>
      <c r="K6" s="25"/>
      <c r="L6" s="4"/>
      <c r="M6" s="4"/>
      <c r="N6" s="4"/>
      <c r="O6" s="4"/>
      <c r="P6" s="4"/>
      <c r="Q6" s="4"/>
      <c r="R6" s="4"/>
    </row>
    <row r="7">
      <c r="A7" s="37"/>
      <c r="B7" s="68">
        <v>2.0</v>
      </c>
      <c r="C7" s="22" t="s">
        <v>13</v>
      </c>
      <c r="D7" s="22" t="s">
        <v>267</v>
      </c>
      <c r="E7" s="149" t="s">
        <v>574</v>
      </c>
      <c r="F7" s="150" t="s">
        <v>16</v>
      </c>
      <c r="G7" s="25"/>
      <c r="H7" s="26">
        <v>1.0</v>
      </c>
      <c r="I7" s="26"/>
      <c r="J7" s="26"/>
      <c r="K7" s="25"/>
      <c r="L7" s="4"/>
      <c r="M7" s="4"/>
      <c r="N7" s="4"/>
      <c r="O7" s="4"/>
      <c r="P7" s="4"/>
      <c r="Q7" s="4"/>
      <c r="R7" s="4"/>
    </row>
    <row r="8">
      <c r="A8" s="37"/>
      <c r="B8" s="68">
        <v>3.0</v>
      </c>
      <c r="C8" s="22" t="s">
        <v>17</v>
      </c>
      <c r="D8" s="22" t="s">
        <v>270</v>
      </c>
      <c r="E8" s="149" t="s">
        <v>575</v>
      </c>
      <c r="F8" s="150" t="s">
        <v>448</v>
      </c>
      <c r="G8" s="25"/>
      <c r="H8" s="26">
        <v>1.0</v>
      </c>
      <c r="I8" s="26"/>
      <c r="J8" s="26"/>
      <c r="K8" s="25"/>
      <c r="L8" s="4"/>
      <c r="M8" s="4"/>
      <c r="N8" s="4"/>
      <c r="O8" s="4"/>
      <c r="P8" s="4"/>
      <c r="Q8" s="4"/>
      <c r="R8" s="4"/>
    </row>
    <row r="9">
      <c r="A9" s="37"/>
      <c r="B9" s="68">
        <v>4.0</v>
      </c>
      <c r="C9" s="22" t="s">
        <v>21</v>
      </c>
      <c r="D9" s="22" t="s">
        <v>22</v>
      </c>
      <c r="E9" s="149" t="s">
        <v>576</v>
      </c>
      <c r="F9" s="150" t="s">
        <v>24</v>
      </c>
      <c r="G9" s="25"/>
      <c r="H9" s="26">
        <v>1.0</v>
      </c>
      <c r="I9" s="26"/>
      <c r="J9" s="26"/>
      <c r="K9" s="25"/>
      <c r="L9" s="4"/>
      <c r="M9" s="4"/>
      <c r="N9" s="4"/>
      <c r="O9" s="4"/>
      <c r="P9" s="4"/>
      <c r="Q9" s="4"/>
      <c r="R9" s="4"/>
    </row>
    <row r="10">
      <c r="A10" s="37"/>
      <c r="B10" s="68">
        <v>5.0</v>
      </c>
      <c r="C10" s="22" t="s">
        <v>25</v>
      </c>
      <c r="D10" s="22" t="s">
        <v>26</v>
      </c>
      <c r="E10" s="149" t="s">
        <v>577</v>
      </c>
      <c r="F10" s="150" t="s">
        <v>28</v>
      </c>
      <c r="G10" s="25"/>
      <c r="H10" s="26">
        <v>1.0</v>
      </c>
      <c r="I10" s="26"/>
      <c r="J10" s="26"/>
      <c r="K10" s="25"/>
      <c r="L10" s="4"/>
      <c r="M10" s="4"/>
      <c r="N10" s="4"/>
      <c r="O10" s="4"/>
      <c r="P10" s="4"/>
      <c r="Q10" s="4"/>
      <c r="R10" s="4"/>
    </row>
    <row r="11" ht="14.25" customHeight="1">
      <c r="A11" s="37"/>
      <c r="B11" s="68">
        <v>6.0</v>
      </c>
      <c r="C11" s="22" t="s">
        <v>29</v>
      </c>
      <c r="D11" s="22" t="s">
        <v>30</v>
      </c>
      <c r="E11" s="149" t="s">
        <v>578</v>
      </c>
      <c r="F11" s="150" t="s">
        <v>32</v>
      </c>
      <c r="G11" s="25"/>
      <c r="H11" s="26">
        <v>1.0</v>
      </c>
      <c r="I11" s="26"/>
      <c r="J11" s="26"/>
      <c r="K11" s="25"/>
      <c r="L11" s="4"/>
      <c r="M11" s="4"/>
      <c r="N11" s="4"/>
      <c r="O11" s="4"/>
      <c r="P11" s="4"/>
      <c r="Q11" s="4"/>
      <c r="R11" s="4"/>
    </row>
    <row r="12" ht="14.25" customHeight="1">
      <c r="A12" s="37"/>
      <c r="B12" s="68">
        <v>7.0</v>
      </c>
      <c r="C12" s="22" t="s">
        <v>33</v>
      </c>
      <c r="D12" s="22" t="s">
        <v>34</v>
      </c>
      <c r="E12" s="149" t="s">
        <v>579</v>
      </c>
      <c r="F12" s="150" t="s">
        <v>36</v>
      </c>
      <c r="G12" s="25"/>
      <c r="H12" s="26">
        <v>1.0</v>
      </c>
      <c r="I12" s="26"/>
      <c r="J12" s="26"/>
      <c r="K12" s="25"/>
      <c r="L12" s="4"/>
      <c r="M12" s="4"/>
      <c r="N12" s="4"/>
      <c r="O12" s="4"/>
      <c r="P12" s="4"/>
      <c r="Q12" s="4"/>
      <c r="R12" s="4"/>
    </row>
    <row r="13">
      <c r="A13" s="37"/>
      <c r="B13" s="68">
        <v>8.0</v>
      </c>
      <c r="C13" s="22" t="s">
        <v>37</v>
      </c>
      <c r="D13" s="22" t="s">
        <v>38</v>
      </c>
      <c r="E13" s="149" t="s">
        <v>580</v>
      </c>
      <c r="F13" s="150" t="s">
        <v>378</v>
      </c>
      <c r="G13" s="25"/>
      <c r="H13" s="26">
        <v>1.0</v>
      </c>
      <c r="I13" s="26"/>
      <c r="J13" s="26"/>
      <c r="K13" s="25"/>
      <c r="L13" s="4"/>
      <c r="M13" s="4"/>
      <c r="N13" s="4"/>
      <c r="O13" s="4"/>
      <c r="P13" s="4"/>
      <c r="Q13" s="4"/>
      <c r="R13" s="4"/>
    </row>
    <row r="14">
      <c r="A14" s="37"/>
      <c r="B14" s="68">
        <v>9.0</v>
      </c>
      <c r="C14" s="22" t="s">
        <v>40</v>
      </c>
      <c r="D14" s="22" t="s">
        <v>41</v>
      </c>
      <c r="E14" s="149" t="s">
        <v>581</v>
      </c>
      <c r="F14" s="31"/>
      <c r="G14" s="25"/>
      <c r="H14" s="26"/>
      <c r="I14" s="26"/>
      <c r="J14" s="26"/>
      <c r="K14" s="26">
        <v>1.0</v>
      </c>
      <c r="L14" s="4"/>
      <c r="M14" s="4"/>
      <c r="N14" s="4"/>
      <c r="O14" s="4"/>
      <c r="P14" s="4"/>
      <c r="Q14" s="4"/>
      <c r="R14" s="4"/>
    </row>
    <row r="15">
      <c r="A15" s="37"/>
      <c r="B15" s="68">
        <v>10.0</v>
      </c>
      <c r="C15" s="22" t="s">
        <v>44</v>
      </c>
      <c r="D15" s="22" t="s">
        <v>45</v>
      </c>
      <c r="E15" s="149" t="s">
        <v>582</v>
      </c>
      <c r="F15" s="151" t="s">
        <v>47</v>
      </c>
      <c r="G15" s="25"/>
      <c r="H15" s="26">
        <v>1.0</v>
      </c>
      <c r="I15" s="26"/>
      <c r="J15" s="26"/>
      <c r="K15" s="25"/>
      <c r="L15" s="4"/>
      <c r="M15" s="4"/>
      <c r="N15" s="4"/>
      <c r="O15" s="4"/>
      <c r="P15" s="4"/>
      <c r="Q15" s="4"/>
      <c r="R15" s="4"/>
    </row>
    <row r="16" ht="14.25" customHeight="1">
      <c r="A16" s="37"/>
      <c r="B16" s="68">
        <v>11.0</v>
      </c>
      <c r="C16" s="22" t="s">
        <v>48</v>
      </c>
      <c r="D16" s="22" t="s">
        <v>49</v>
      </c>
      <c r="E16" s="149" t="s">
        <v>583</v>
      </c>
      <c r="F16" s="31"/>
      <c r="G16" s="25"/>
      <c r="H16" s="26"/>
      <c r="I16" s="26"/>
      <c r="J16" s="26"/>
      <c r="K16" s="25">
        <v>1.0</v>
      </c>
      <c r="L16" s="4"/>
      <c r="M16" s="4"/>
      <c r="N16" s="4"/>
      <c r="O16" s="4"/>
      <c r="P16" s="4"/>
      <c r="Q16" s="4"/>
      <c r="R16" s="4"/>
    </row>
    <row r="17">
      <c r="A17" s="37"/>
      <c r="B17" s="68">
        <v>12.0</v>
      </c>
      <c r="C17" s="22" t="s">
        <v>51</v>
      </c>
      <c r="D17" s="22" t="s">
        <v>52</v>
      </c>
      <c r="E17" s="149" t="s">
        <v>584</v>
      </c>
      <c r="F17" s="151" t="s">
        <v>54</v>
      </c>
      <c r="G17" s="25"/>
      <c r="H17" s="26">
        <v>1.0</v>
      </c>
      <c r="I17" s="26"/>
      <c r="J17" s="26"/>
      <c r="K17" s="25"/>
      <c r="L17" s="4"/>
      <c r="M17" s="4"/>
      <c r="N17" s="4"/>
      <c r="O17" s="4"/>
      <c r="P17" s="4"/>
      <c r="Q17" s="4"/>
      <c r="R17" s="4"/>
    </row>
    <row r="18">
      <c r="A18" s="37"/>
      <c r="B18" s="68">
        <v>13.0</v>
      </c>
      <c r="C18" s="22" t="s">
        <v>55</v>
      </c>
      <c r="D18" s="22" t="s">
        <v>56</v>
      </c>
      <c r="E18" s="149" t="s">
        <v>456</v>
      </c>
      <c r="F18" s="150" t="s">
        <v>585</v>
      </c>
      <c r="G18" s="25"/>
      <c r="H18" s="26">
        <v>1.0</v>
      </c>
      <c r="I18" s="26"/>
      <c r="J18" s="26"/>
      <c r="K18" s="25"/>
      <c r="L18" s="4"/>
      <c r="M18" s="4"/>
      <c r="N18" s="4"/>
      <c r="O18" s="4"/>
      <c r="P18" s="4"/>
      <c r="Q18" s="4"/>
      <c r="R18" s="4"/>
    </row>
    <row r="19">
      <c r="A19" s="37"/>
      <c r="B19" s="68">
        <v>14.0</v>
      </c>
      <c r="C19" s="22" t="s">
        <v>59</v>
      </c>
      <c r="D19" s="22" t="s">
        <v>60</v>
      </c>
      <c r="E19" s="149" t="s">
        <v>586</v>
      </c>
      <c r="F19" s="150" t="s">
        <v>62</v>
      </c>
      <c r="G19" s="25"/>
      <c r="H19" s="26">
        <v>1.0</v>
      </c>
      <c r="I19" s="26"/>
      <c r="J19" s="26"/>
      <c r="K19" s="25"/>
      <c r="L19" s="4"/>
      <c r="M19" s="4"/>
      <c r="N19" s="4"/>
      <c r="O19" s="4"/>
      <c r="P19" s="4"/>
      <c r="Q19" s="4"/>
      <c r="R19" s="4"/>
    </row>
    <row r="20">
      <c r="A20" s="37"/>
      <c r="B20" s="68">
        <v>15.0</v>
      </c>
      <c r="C20" s="22" t="s">
        <v>63</v>
      </c>
      <c r="D20" s="22" t="s">
        <v>64</v>
      </c>
      <c r="E20" s="149" t="s">
        <v>587</v>
      </c>
      <c r="F20" s="150" t="s">
        <v>66</v>
      </c>
      <c r="G20" s="25"/>
      <c r="H20" s="26">
        <v>1.0</v>
      </c>
      <c r="I20" s="26"/>
      <c r="J20" s="26"/>
      <c r="K20" s="25"/>
      <c r="L20" s="4"/>
      <c r="M20" s="4"/>
      <c r="N20" s="4"/>
      <c r="O20" s="4"/>
      <c r="P20" s="4"/>
      <c r="Q20" s="4"/>
      <c r="R20" s="4"/>
    </row>
    <row r="21" ht="15.75" customHeight="1">
      <c r="A21" s="37"/>
      <c r="B21" s="68">
        <v>16.0</v>
      </c>
      <c r="C21" s="22" t="s">
        <v>67</v>
      </c>
      <c r="D21" s="22" t="s">
        <v>68</v>
      </c>
      <c r="E21" s="149" t="s">
        <v>588</v>
      </c>
      <c r="F21" s="150" t="s">
        <v>70</v>
      </c>
      <c r="G21" s="25"/>
      <c r="H21" s="26">
        <v>1.0</v>
      </c>
      <c r="I21" s="26"/>
      <c r="J21" s="26"/>
      <c r="K21" s="25"/>
      <c r="L21" s="4"/>
      <c r="M21" s="4"/>
      <c r="N21" s="4"/>
      <c r="O21" s="4"/>
      <c r="P21" s="4"/>
      <c r="Q21" s="4"/>
      <c r="R21" s="4"/>
    </row>
    <row r="22" ht="15.75" customHeight="1">
      <c r="A22" s="37"/>
      <c r="B22" s="68">
        <v>17.0</v>
      </c>
      <c r="C22" s="22" t="s">
        <v>71</v>
      </c>
      <c r="D22" s="22" t="s">
        <v>72</v>
      </c>
      <c r="E22" s="149" t="s">
        <v>589</v>
      </c>
      <c r="F22" s="150" t="s">
        <v>74</v>
      </c>
      <c r="G22" s="25"/>
      <c r="H22" s="26">
        <v>1.0</v>
      </c>
      <c r="I22" s="26"/>
      <c r="J22" s="26"/>
      <c r="K22" s="25"/>
      <c r="L22" s="4"/>
      <c r="M22" s="4"/>
      <c r="N22" s="4"/>
      <c r="O22" s="4"/>
      <c r="P22" s="4"/>
      <c r="Q22" s="4"/>
      <c r="R22" s="4"/>
    </row>
    <row r="23" ht="15.75" customHeight="1">
      <c r="A23" s="37"/>
      <c r="B23" s="68">
        <v>18.0</v>
      </c>
      <c r="C23" s="22" t="s">
        <v>75</v>
      </c>
      <c r="D23" s="22" t="s">
        <v>76</v>
      </c>
      <c r="E23" s="149" t="s">
        <v>590</v>
      </c>
      <c r="F23" s="150" t="s">
        <v>591</v>
      </c>
      <c r="G23" s="25"/>
      <c r="H23" s="26">
        <v>1.0</v>
      </c>
      <c r="I23" s="26"/>
      <c r="J23" s="26"/>
      <c r="K23" s="25"/>
      <c r="L23" s="4"/>
      <c r="M23" s="4"/>
      <c r="N23" s="4"/>
      <c r="O23" s="4"/>
      <c r="P23" s="4"/>
      <c r="Q23" s="4"/>
      <c r="R23" s="4"/>
    </row>
    <row r="24" ht="15.75" customHeight="1">
      <c r="A24" s="37"/>
      <c r="B24" s="68">
        <v>19.0</v>
      </c>
      <c r="C24" s="22" t="s">
        <v>79</v>
      </c>
      <c r="D24" s="22" t="s">
        <v>80</v>
      </c>
      <c r="E24" s="149" t="s">
        <v>592</v>
      </c>
      <c r="F24" s="150" t="s">
        <v>82</v>
      </c>
      <c r="G24" s="25"/>
      <c r="H24" s="26">
        <v>1.0</v>
      </c>
      <c r="I24" s="26"/>
      <c r="J24" s="26"/>
      <c r="K24" s="25"/>
      <c r="L24" s="4"/>
      <c r="M24" s="4"/>
      <c r="N24" s="4"/>
      <c r="O24" s="4"/>
      <c r="P24" s="4"/>
      <c r="Q24" s="4"/>
      <c r="R24" s="4"/>
    </row>
    <row r="25" ht="15.75" customHeight="1">
      <c r="A25" s="37"/>
      <c r="B25" s="68">
        <v>20.0</v>
      </c>
      <c r="C25" s="22" t="s">
        <v>83</v>
      </c>
      <c r="D25" s="22" t="s">
        <v>84</v>
      </c>
      <c r="E25" s="149" t="s">
        <v>593</v>
      </c>
      <c r="F25" s="150" t="s">
        <v>86</v>
      </c>
      <c r="G25" s="25"/>
      <c r="H25" s="26">
        <v>1.0</v>
      </c>
      <c r="I25" s="26"/>
      <c r="J25" s="26"/>
      <c r="K25" s="25"/>
      <c r="L25" s="4"/>
      <c r="M25" s="4"/>
      <c r="N25" s="4"/>
      <c r="O25" s="4"/>
      <c r="P25" s="4"/>
      <c r="Q25" s="4"/>
      <c r="R25" s="4"/>
    </row>
    <row r="26" ht="15.75" customHeight="1">
      <c r="A26" s="37"/>
      <c r="B26" s="68">
        <v>21.0</v>
      </c>
      <c r="C26" s="22" t="s">
        <v>87</v>
      </c>
      <c r="D26" s="22" t="s">
        <v>88</v>
      </c>
      <c r="E26" s="149" t="s">
        <v>594</v>
      </c>
      <c r="F26" s="150" t="s">
        <v>86</v>
      </c>
      <c r="G26" s="25"/>
      <c r="H26" s="26"/>
      <c r="I26" s="26"/>
      <c r="J26" s="26">
        <v>1.0</v>
      </c>
      <c r="K26" s="26"/>
      <c r="L26" s="4"/>
      <c r="M26" s="4"/>
      <c r="N26" s="4"/>
      <c r="O26" s="4"/>
      <c r="P26" s="4"/>
      <c r="Q26" s="4"/>
      <c r="R26" s="4"/>
    </row>
    <row r="27" ht="15.75" customHeight="1">
      <c r="A27" s="37"/>
      <c r="B27" s="68">
        <v>22.0</v>
      </c>
      <c r="C27" s="22" t="s">
        <v>91</v>
      </c>
      <c r="D27" s="22" t="s">
        <v>92</v>
      </c>
      <c r="E27" s="149" t="s">
        <v>595</v>
      </c>
      <c r="F27" s="150" t="s">
        <v>94</v>
      </c>
      <c r="G27" s="25"/>
      <c r="H27" s="26">
        <v>1.0</v>
      </c>
      <c r="I27" s="26"/>
      <c r="J27" s="26"/>
      <c r="K27" s="25"/>
      <c r="L27" s="4"/>
      <c r="M27" s="4"/>
      <c r="N27" s="4"/>
      <c r="O27" s="4"/>
      <c r="P27" s="4"/>
      <c r="Q27" s="4"/>
      <c r="R27" s="4"/>
    </row>
    <row r="28" ht="15.75" customHeight="1">
      <c r="A28" s="37"/>
      <c r="B28" s="68">
        <v>23.0</v>
      </c>
      <c r="C28" s="22" t="s">
        <v>95</v>
      </c>
      <c r="D28" s="22" t="s">
        <v>96</v>
      </c>
      <c r="E28" s="149" t="s">
        <v>596</v>
      </c>
      <c r="F28" s="150" t="s">
        <v>94</v>
      </c>
      <c r="G28" s="25"/>
      <c r="H28" s="26"/>
      <c r="I28" s="26"/>
      <c r="J28" s="26">
        <v>1.0</v>
      </c>
      <c r="K28" s="25"/>
      <c r="L28" s="4"/>
      <c r="M28" s="4"/>
      <c r="N28" s="4"/>
      <c r="O28" s="4"/>
      <c r="P28" s="4"/>
      <c r="Q28" s="4"/>
      <c r="R28" s="4"/>
    </row>
    <row r="29" ht="15.75" customHeight="1">
      <c r="A29" s="37"/>
      <c r="B29" s="68">
        <v>24.0</v>
      </c>
      <c r="C29" s="22" t="s">
        <v>98</v>
      </c>
      <c r="D29" s="22" t="s">
        <v>99</v>
      </c>
      <c r="E29" s="149" t="s">
        <v>597</v>
      </c>
      <c r="F29" s="150" t="s">
        <v>147</v>
      </c>
      <c r="G29" s="25"/>
      <c r="H29" s="26"/>
      <c r="I29" s="26"/>
      <c r="J29" s="26"/>
      <c r="K29" s="25">
        <v>1.0</v>
      </c>
      <c r="L29" s="4"/>
      <c r="M29" s="4"/>
      <c r="N29" s="4"/>
      <c r="O29" s="4"/>
      <c r="P29" s="4"/>
      <c r="Q29" s="4"/>
      <c r="R29" s="4"/>
    </row>
    <row r="30" ht="15.75" customHeight="1">
      <c r="A30" s="37"/>
      <c r="B30" s="68">
        <v>25.0</v>
      </c>
      <c r="C30" s="22" t="s">
        <v>102</v>
      </c>
      <c r="D30" s="22" t="s">
        <v>103</v>
      </c>
      <c r="E30" s="149" t="s">
        <v>598</v>
      </c>
      <c r="F30" s="150" t="s">
        <v>310</v>
      </c>
      <c r="G30" s="25"/>
      <c r="H30" s="26">
        <v>1.0</v>
      </c>
      <c r="I30" s="26"/>
      <c r="J30" s="26"/>
      <c r="K30" s="25"/>
      <c r="L30" s="4"/>
      <c r="M30" s="4"/>
      <c r="N30" s="4"/>
      <c r="O30" s="4"/>
      <c r="P30" s="4"/>
      <c r="Q30" s="4"/>
      <c r="R30" s="4"/>
    </row>
    <row r="31" ht="15.75" customHeight="1">
      <c r="A31" s="37"/>
      <c r="B31" s="68">
        <v>26.0</v>
      </c>
      <c r="C31" s="22" t="s">
        <v>105</v>
      </c>
      <c r="D31" s="22" t="s">
        <v>106</v>
      </c>
      <c r="E31" s="149" t="s">
        <v>599</v>
      </c>
      <c r="F31" s="150" t="s">
        <v>600</v>
      </c>
      <c r="G31" s="25"/>
      <c r="H31" s="26">
        <v>1.0</v>
      </c>
      <c r="I31" s="26"/>
      <c r="J31" s="26"/>
      <c r="K31" s="25"/>
      <c r="L31" s="4"/>
      <c r="M31" s="4"/>
      <c r="N31" s="4"/>
      <c r="O31" s="4"/>
      <c r="P31" s="4"/>
      <c r="Q31" s="4"/>
      <c r="R31" s="4"/>
    </row>
    <row r="32" ht="15.75" customHeight="1">
      <c r="A32" s="37"/>
      <c r="B32" s="68">
        <v>27.0</v>
      </c>
      <c r="C32" s="22" t="s">
        <v>109</v>
      </c>
      <c r="D32" s="22" t="s">
        <v>110</v>
      </c>
      <c r="E32" s="149" t="s">
        <v>601</v>
      </c>
      <c r="F32" s="150" t="s">
        <v>313</v>
      </c>
      <c r="G32" s="25"/>
      <c r="H32" s="26">
        <v>1.0</v>
      </c>
      <c r="I32" s="26"/>
      <c r="J32" s="26"/>
      <c r="K32" s="25"/>
      <c r="L32" s="4"/>
      <c r="M32" s="4"/>
      <c r="N32" s="4"/>
      <c r="O32" s="4"/>
      <c r="P32" s="4"/>
      <c r="Q32" s="4"/>
      <c r="R32" s="4"/>
    </row>
    <row r="33" ht="15.75" customHeight="1">
      <c r="A33" s="37"/>
      <c r="B33" s="68">
        <v>28.0</v>
      </c>
      <c r="C33" s="22" t="s">
        <v>112</v>
      </c>
      <c r="D33" s="22" t="s">
        <v>113</v>
      </c>
      <c r="E33" s="149" t="s">
        <v>602</v>
      </c>
      <c r="F33" s="150" t="s">
        <v>115</v>
      </c>
      <c r="G33" s="25"/>
      <c r="H33" s="26">
        <v>1.0</v>
      </c>
      <c r="I33" s="26"/>
      <c r="J33" s="26"/>
      <c r="K33" s="25"/>
      <c r="L33" s="4"/>
      <c r="M33" s="4"/>
      <c r="N33" s="4"/>
      <c r="O33" s="4"/>
      <c r="P33" s="4"/>
      <c r="Q33" s="4"/>
      <c r="R33" s="4"/>
    </row>
    <row r="34" ht="15.75" customHeight="1">
      <c r="A34" s="37"/>
      <c r="B34" s="74">
        <v>29.0</v>
      </c>
      <c r="C34" s="22" t="s">
        <v>116</v>
      </c>
      <c r="D34" s="22" t="s">
        <v>117</v>
      </c>
      <c r="E34" s="149" t="s">
        <v>603</v>
      </c>
      <c r="F34" s="150" t="s">
        <v>316</v>
      </c>
      <c r="G34" s="25"/>
      <c r="H34" s="26">
        <v>1.0</v>
      </c>
      <c r="I34" s="25"/>
      <c r="J34" s="25"/>
      <c r="K34" s="25"/>
      <c r="L34" s="4"/>
      <c r="M34" s="4"/>
      <c r="N34" s="4"/>
      <c r="O34" s="4"/>
      <c r="P34" s="4"/>
      <c r="Q34" s="4"/>
      <c r="R34" s="4"/>
    </row>
    <row r="35" ht="15.75" customHeight="1">
      <c r="A35" s="37"/>
      <c r="B35" s="63"/>
      <c r="C35" s="22" t="s">
        <v>119</v>
      </c>
      <c r="D35" s="22" t="s">
        <v>120</v>
      </c>
      <c r="E35" s="149" t="s">
        <v>604</v>
      </c>
      <c r="F35" s="150" t="s">
        <v>122</v>
      </c>
      <c r="G35" s="25"/>
      <c r="H35" s="25">
        <v>1.0</v>
      </c>
      <c r="I35" s="25"/>
      <c r="J35" s="25"/>
      <c r="K35" s="25"/>
      <c r="L35" s="4"/>
      <c r="M35" s="4"/>
      <c r="N35" s="4"/>
      <c r="O35" s="4"/>
      <c r="P35" s="4"/>
      <c r="Q35" s="4"/>
      <c r="R35" s="4"/>
    </row>
    <row r="36" ht="15.75" customHeight="1">
      <c r="A36" s="37"/>
      <c r="B36" s="67">
        <v>30.0</v>
      </c>
      <c r="C36" s="22" t="s">
        <v>123</v>
      </c>
      <c r="D36" s="22" t="s">
        <v>124</v>
      </c>
      <c r="E36" s="149" t="s">
        <v>605</v>
      </c>
      <c r="F36" s="150" t="s">
        <v>319</v>
      </c>
      <c r="G36" s="25"/>
      <c r="H36" s="26">
        <v>1.0</v>
      </c>
      <c r="I36" s="26"/>
      <c r="J36" s="26"/>
      <c r="K36" s="25"/>
      <c r="L36" s="4"/>
      <c r="M36" s="4"/>
      <c r="N36" s="4"/>
      <c r="O36" s="4"/>
      <c r="P36" s="4"/>
      <c r="Q36" s="4"/>
      <c r="R36" s="4"/>
    </row>
    <row r="37" ht="15.75" customHeight="1">
      <c r="A37" s="37"/>
      <c r="B37" s="68">
        <v>31.0</v>
      </c>
      <c r="C37" s="22" t="s">
        <v>126</v>
      </c>
      <c r="D37" s="22" t="s">
        <v>127</v>
      </c>
      <c r="E37" s="149" t="s">
        <v>606</v>
      </c>
      <c r="F37" s="150" t="s">
        <v>129</v>
      </c>
      <c r="G37" s="25"/>
      <c r="H37" s="26">
        <v>1.0</v>
      </c>
      <c r="I37" s="26"/>
      <c r="J37" s="26"/>
      <c r="K37" s="25"/>
      <c r="L37" s="4"/>
      <c r="M37" s="4"/>
      <c r="N37" s="4"/>
      <c r="O37" s="4"/>
      <c r="P37" s="4"/>
      <c r="Q37" s="4"/>
      <c r="R37" s="4"/>
    </row>
    <row r="38" ht="15.75" customHeight="1">
      <c r="A38" s="37"/>
      <c r="B38" s="68">
        <v>32.0</v>
      </c>
      <c r="C38" s="22" t="s">
        <v>130</v>
      </c>
      <c r="D38" s="22" t="s">
        <v>131</v>
      </c>
      <c r="E38" s="149" t="s">
        <v>132</v>
      </c>
      <c r="F38" s="150" t="s">
        <v>322</v>
      </c>
      <c r="G38" s="25"/>
      <c r="H38" s="26">
        <v>1.0</v>
      </c>
      <c r="I38" s="26"/>
      <c r="J38" s="26"/>
      <c r="K38" s="25"/>
      <c r="L38" s="4"/>
      <c r="M38" s="4"/>
      <c r="N38" s="4"/>
      <c r="O38" s="4"/>
      <c r="P38" s="4"/>
      <c r="Q38" s="4"/>
      <c r="R38" s="4"/>
    </row>
    <row r="39" ht="15.75" customHeight="1">
      <c r="A39" s="37"/>
      <c r="B39" s="68">
        <v>33.0</v>
      </c>
      <c r="C39" s="22" t="s">
        <v>133</v>
      </c>
      <c r="D39" s="22" t="s">
        <v>134</v>
      </c>
      <c r="E39" s="149" t="s">
        <v>607</v>
      </c>
      <c r="F39" s="150" t="s">
        <v>159</v>
      </c>
      <c r="G39" s="25"/>
      <c r="H39" s="26"/>
      <c r="I39" s="26"/>
      <c r="J39" s="26"/>
      <c r="K39" s="26">
        <v>1.0</v>
      </c>
      <c r="L39" s="4"/>
      <c r="M39" s="4"/>
      <c r="N39" s="4"/>
      <c r="O39" s="4"/>
      <c r="P39" s="4"/>
      <c r="Q39" s="4"/>
      <c r="R39" s="4"/>
    </row>
    <row r="40" ht="15.75" customHeight="1">
      <c r="A40" s="37"/>
      <c r="B40" s="68">
        <v>34.0</v>
      </c>
      <c r="C40" s="22" t="s">
        <v>137</v>
      </c>
      <c r="D40" s="22" t="s">
        <v>138</v>
      </c>
      <c r="E40" s="149" t="s">
        <v>608</v>
      </c>
      <c r="F40" s="150" t="s">
        <v>325</v>
      </c>
      <c r="G40" s="25"/>
      <c r="H40" s="26">
        <v>1.0</v>
      </c>
      <c r="I40" s="26"/>
      <c r="J40" s="26"/>
      <c r="K40" s="25"/>
      <c r="L40" s="4"/>
      <c r="M40" s="4"/>
      <c r="N40" s="4"/>
      <c r="O40" s="4"/>
      <c r="P40" s="4"/>
      <c r="Q40" s="4"/>
      <c r="R40" s="4"/>
    </row>
    <row r="41" ht="15.75" customHeight="1">
      <c r="A41" s="37"/>
      <c r="B41" s="68">
        <v>35.0</v>
      </c>
      <c r="C41" s="22" t="s">
        <v>140</v>
      </c>
      <c r="D41" s="22" t="s">
        <v>141</v>
      </c>
      <c r="E41" s="149" t="s">
        <v>609</v>
      </c>
      <c r="F41" s="31"/>
      <c r="G41" s="25"/>
      <c r="H41" s="26"/>
      <c r="I41" s="26"/>
      <c r="J41" s="26"/>
      <c r="K41" s="26">
        <v>1.0</v>
      </c>
      <c r="L41" s="4"/>
      <c r="M41" s="4"/>
      <c r="N41" s="4"/>
      <c r="O41" s="4"/>
      <c r="P41" s="4"/>
      <c r="Q41" s="4"/>
      <c r="R41" s="4"/>
    </row>
    <row r="42" ht="15.75" customHeight="1">
      <c r="A42" s="37"/>
      <c r="B42" s="68">
        <v>36.0</v>
      </c>
      <c r="C42" s="22" t="s">
        <v>144</v>
      </c>
      <c r="D42" s="22" t="s">
        <v>145</v>
      </c>
      <c r="E42" s="149" t="s">
        <v>610</v>
      </c>
      <c r="F42" s="150" t="s">
        <v>147</v>
      </c>
      <c r="G42" s="25"/>
      <c r="H42" s="26">
        <v>1.0</v>
      </c>
      <c r="I42" s="26"/>
      <c r="J42" s="26"/>
      <c r="K42" s="25"/>
      <c r="L42" s="4"/>
      <c r="M42" s="4"/>
      <c r="N42" s="4"/>
      <c r="O42" s="4"/>
      <c r="P42" s="4"/>
      <c r="Q42" s="4"/>
      <c r="R42" s="4"/>
    </row>
    <row r="43" ht="15.75" customHeight="1">
      <c r="A43" s="37"/>
      <c r="B43" s="68">
        <v>37.0</v>
      </c>
      <c r="C43" s="22" t="s">
        <v>148</v>
      </c>
      <c r="D43" s="22" t="s">
        <v>149</v>
      </c>
      <c r="E43" s="149" t="s">
        <v>611</v>
      </c>
      <c r="F43" s="31"/>
      <c r="G43" s="25"/>
      <c r="H43" s="26"/>
      <c r="I43" s="26"/>
      <c r="J43" s="26"/>
      <c r="K43" s="26">
        <v>1.0</v>
      </c>
      <c r="L43" s="4"/>
      <c r="M43" s="4"/>
      <c r="N43" s="4"/>
      <c r="O43" s="4"/>
      <c r="P43" s="4"/>
      <c r="Q43" s="4"/>
      <c r="R43" s="4"/>
    </row>
    <row r="44" ht="15.75" customHeight="1">
      <c r="A44" s="37"/>
      <c r="B44" s="68">
        <v>38.0</v>
      </c>
      <c r="C44" s="22" t="s">
        <v>152</v>
      </c>
      <c r="D44" s="22" t="s">
        <v>153</v>
      </c>
      <c r="E44" s="149" t="s">
        <v>612</v>
      </c>
      <c r="F44" s="150" t="s">
        <v>211</v>
      </c>
      <c r="G44" s="25"/>
      <c r="H44" s="26"/>
      <c r="I44" s="26"/>
      <c r="J44" s="26"/>
      <c r="K44" s="26">
        <v>1.0</v>
      </c>
      <c r="L44" s="4"/>
      <c r="M44" s="4"/>
      <c r="N44" s="4"/>
      <c r="O44" s="4"/>
      <c r="P44" s="4"/>
      <c r="Q44" s="4"/>
      <c r="R44" s="4"/>
    </row>
    <row r="45" ht="15.75" customHeight="1">
      <c r="A45" s="37"/>
      <c r="B45" s="68">
        <v>39.0</v>
      </c>
      <c r="C45" s="22" t="s">
        <v>156</v>
      </c>
      <c r="D45" s="22" t="s">
        <v>157</v>
      </c>
      <c r="E45" s="149" t="s">
        <v>613</v>
      </c>
      <c r="F45" s="31"/>
      <c r="G45" s="25"/>
      <c r="H45" s="26"/>
      <c r="I45" s="26"/>
      <c r="J45" s="26"/>
      <c r="K45" s="26">
        <v>1.0</v>
      </c>
      <c r="L45" s="4"/>
      <c r="M45" s="4"/>
      <c r="N45" s="4"/>
      <c r="O45" s="4"/>
      <c r="P45" s="4"/>
      <c r="Q45" s="4"/>
      <c r="R45" s="4"/>
    </row>
    <row r="46" ht="15.75" customHeight="1">
      <c r="A46" s="37"/>
      <c r="B46" s="68">
        <v>40.0</v>
      </c>
      <c r="C46" s="22" t="s">
        <v>160</v>
      </c>
      <c r="D46" s="23" t="s">
        <v>161</v>
      </c>
      <c r="E46" s="149" t="s">
        <v>614</v>
      </c>
      <c r="F46" s="150" t="s">
        <v>163</v>
      </c>
      <c r="G46" s="25"/>
      <c r="H46" s="26">
        <v>1.0</v>
      </c>
      <c r="I46" s="26"/>
      <c r="J46" s="26"/>
      <c r="K46" s="25"/>
      <c r="L46" s="4"/>
      <c r="M46" s="4"/>
      <c r="N46" s="4"/>
      <c r="O46" s="4"/>
      <c r="P46" s="4"/>
      <c r="Q46" s="4"/>
      <c r="R46" s="4"/>
    </row>
    <row r="47" ht="15.75" customHeight="1">
      <c r="A47" s="37"/>
      <c r="B47" s="68">
        <v>41.0</v>
      </c>
      <c r="C47" s="22" t="s">
        <v>164</v>
      </c>
      <c r="D47" s="22" t="s">
        <v>165</v>
      </c>
      <c r="E47" s="149" t="s">
        <v>615</v>
      </c>
      <c r="F47" s="31"/>
      <c r="G47" s="25"/>
      <c r="H47" s="26"/>
      <c r="I47" s="26"/>
      <c r="J47" s="26"/>
      <c r="K47" s="26">
        <v>1.0</v>
      </c>
      <c r="L47" s="4"/>
      <c r="M47" s="4"/>
      <c r="N47" s="4"/>
      <c r="O47" s="4"/>
      <c r="P47" s="4"/>
      <c r="Q47" s="4"/>
      <c r="R47" s="4"/>
    </row>
    <row r="48" ht="15.75" customHeight="1">
      <c r="A48" s="37"/>
      <c r="B48" s="68">
        <v>42.0</v>
      </c>
      <c r="C48" s="22" t="s">
        <v>168</v>
      </c>
      <c r="D48" s="22" t="s">
        <v>169</v>
      </c>
      <c r="E48" s="149" t="s">
        <v>616</v>
      </c>
      <c r="F48" s="150" t="s">
        <v>86</v>
      </c>
      <c r="G48" s="25"/>
      <c r="H48" s="26"/>
      <c r="I48" s="26"/>
      <c r="J48" s="26"/>
      <c r="K48" s="26">
        <v>1.0</v>
      </c>
      <c r="L48" s="4"/>
      <c r="M48" s="4"/>
      <c r="N48" s="4"/>
      <c r="O48" s="4"/>
      <c r="P48" s="4"/>
      <c r="Q48" s="4"/>
      <c r="R48" s="4"/>
    </row>
    <row r="49" ht="15.75" customHeight="1">
      <c r="A49" s="37"/>
      <c r="B49" s="68">
        <v>43.0</v>
      </c>
      <c r="C49" s="22" t="s">
        <v>172</v>
      </c>
      <c r="D49" s="22" t="s">
        <v>173</v>
      </c>
      <c r="E49" s="149" t="s">
        <v>617</v>
      </c>
      <c r="F49" s="150" t="s">
        <v>175</v>
      </c>
      <c r="G49" s="25"/>
      <c r="H49" s="26">
        <v>1.0</v>
      </c>
      <c r="I49" s="26"/>
      <c r="J49" s="26"/>
      <c r="K49" s="25"/>
      <c r="L49" s="4"/>
      <c r="M49" s="4"/>
      <c r="N49" s="4"/>
      <c r="O49" s="4"/>
      <c r="P49" s="4"/>
      <c r="Q49" s="4"/>
      <c r="R49" s="4"/>
    </row>
    <row r="50" ht="15.75" customHeight="1">
      <c r="A50" s="37"/>
      <c r="B50" s="68">
        <v>44.0</v>
      </c>
      <c r="C50" s="22" t="s">
        <v>176</v>
      </c>
      <c r="D50" s="22" t="s">
        <v>177</v>
      </c>
      <c r="E50" s="149" t="s">
        <v>618</v>
      </c>
      <c r="F50" s="150" t="s">
        <v>179</v>
      </c>
      <c r="G50" s="25"/>
      <c r="H50" s="26">
        <v>1.0</v>
      </c>
      <c r="I50" s="26"/>
      <c r="J50" s="26"/>
      <c r="K50" s="25"/>
      <c r="L50" s="4"/>
      <c r="M50" s="4"/>
      <c r="N50" s="4"/>
      <c r="O50" s="4"/>
      <c r="P50" s="4"/>
      <c r="Q50" s="4"/>
      <c r="R50" s="4"/>
    </row>
    <row r="51" ht="15.75" customHeight="1">
      <c r="A51" s="37"/>
      <c r="B51" s="68">
        <v>45.0</v>
      </c>
      <c r="C51" s="22" t="s">
        <v>180</v>
      </c>
      <c r="D51" s="22" t="s">
        <v>181</v>
      </c>
      <c r="E51" s="149" t="s">
        <v>619</v>
      </c>
      <c r="F51" s="150" t="s">
        <v>620</v>
      </c>
      <c r="G51" s="25"/>
      <c r="H51" s="26"/>
      <c r="I51" s="26"/>
      <c r="J51" s="26"/>
      <c r="K51" s="26">
        <v>1.0</v>
      </c>
      <c r="L51" s="4"/>
      <c r="M51" s="4"/>
      <c r="N51" s="4"/>
      <c r="O51" s="4"/>
      <c r="P51" s="4"/>
      <c r="Q51" s="4"/>
      <c r="R51" s="4"/>
    </row>
    <row r="52" ht="15.75" customHeight="1">
      <c r="A52" s="37"/>
      <c r="B52" s="68">
        <v>46.0</v>
      </c>
      <c r="C52" s="22" t="s">
        <v>184</v>
      </c>
      <c r="D52" s="22" t="s">
        <v>185</v>
      </c>
      <c r="E52" s="149" t="s">
        <v>621</v>
      </c>
      <c r="F52" s="150" t="s">
        <v>187</v>
      </c>
      <c r="G52" s="25"/>
      <c r="H52" s="26">
        <v>1.0</v>
      </c>
      <c r="I52" s="26"/>
      <c r="J52" s="26"/>
      <c r="K52" s="25"/>
      <c r="L52" s="4"/>
      <c r="M52" s="4"/>
      <c r="N52" s="4"/>
      <c r="O52" s="4"/>
      <c r="P52" s="4"/>
      <c r="Q52" s="4"/>
      <c r="R52" s="4"/>
    </row>
    <row r="53" ht="15.75" customHeight="1">
      <c r="A53" s="37"/>
      <c r="B53" s="68">
        <v>47.0</v>
      </c>
      <c r="C53" s="22" t="s">
        <v>188</v>
      </c>
      <c r="D53" s="22" t="s">
        <v>189</v>
      </c>
      <c r="E53" s="149" t="s">
        <v>622</v>
      </c>
      <c r="F53" s="150" t="s">
        <v>191</v>
      </c>
      <c r="G53" s="25"/>
      <c r="H53" s="26">
        <v>1.0</v>
      </c>
      <c r="I53" s="26"/>
      <c r="J53" s="26"/>
      <c r="K53" s="25"/>
      <c r="L53" s="4"/>
      <c r="M53" s="4"/>
      <c r="N53" s="4"/>
      <c r="O53" s="4"/>
      <c r="P53" s="4"/>
      <c r="Q53" s="4"/>
      <c r="R53" s="4"/>
    </row>
    <row r="54" ht="15.75" customHeight="1">
      <c r="A54" s="37"/>
      <c r="B54" s="68">
        <v>48.0</v>
      </c>
      <c r="C54" s="22" t="s">
        <v>192</v>
      </c>
      <c r="D54" s="22" t="s">
        <v>193</v>
      </c>
      <c r="E54" s="149" t="s">
        <v>623</v>
      </c>
      <c r="F54" s="150" t="s">
        <v>195</v>
      </c>
      <c r="G54" s="25"/>
      <c r="H54" s="26">
        <v>1.0</v>
      </c>
      <c r="I54" s="26"/>
      <c r="J54" s="26"/>
      <c r="K54" s="25"/>
      <c r="L54" s="4"/>
      <c r="M54" s="4"/>
      <c r="N54" s="4"/>
      <c r="O54" s="4"/>
      <c r="P54" s="4"/>
      <c r="Q54" s="4"/>
      <c r="R54" s="4"/>
    </row>
    <row r="55" ht="15.75" customHeight="1">
      <c r="A55" s="37"/>
      <c r="B55" s="68">
        <v>49.0</v>
      </c>
      <c r="C55" s="22" t="s">
        <v>196</v>
      </c>
      <c r="D55" s="22" t="s">
        <v>197</v>
      </c>
      <c r="E55" s="149" t="s">
        <v>624</v>
      </c>
      <c r="F55" s="150" t="s">
        <v>199</v>
      </c>
      <c r="G55" s="25"/>
      <c r="H55" s="26">
        <v>1.0</v>
      </c>
      <c r="I55" s="26"/>
      <c r="J55" s="26"/>
      <c r="K55" s="25"/>
      <c r="L55" s="4"/>
      <c r="M55" s="4"/>
      <c r="N55" s="4"/>
      <c r="O55" s="4"/>
      <c r="P55" s="4"/>
      <c r="Q55" s="4"/>
      <c r="R55" s="4"/>
    </row>
    <row r="56" ht="15.75" customHeight="1">
      <c r="A56" s="37"/>
      <c r="B56" s="68">
        <v>50.0</v>
      </c>
      <c r="C56" s="22" t="s">
        <v>200</v>
      </c>
      <c r="D56" s="22" t="s">
        <v>201</v>
      </c>
      <c r="E56" s="149" t="s">
        <v>625</v>
      </c>
      <c r="F56" s="150" t="s">
        <v>203</v>
      </c>
      <c r="G56" s="25"/>
      <c r="H56" s="26">
        <v>1.0</v>
      </c>
      <c r="I56" s="26"/>
      <c r="J56" s="26"/>
      <c r="K56" s="25"/>
      <c r="L56" s="4"/>
      <c r="M56" s="4"/>
      <c r="N56" s="4"/>
      <c r="O56" s="4"/>
      <c r="P56" s="4"/>
      <c r="Q56" s="4"/>
      <c r="R56" s="4"/>
    </row>
    <row r="57" ht="15.75" customHeight="1">
      <c r="A57" s="37"/>
      <c r="B57" s="68">
        <v>51.0</v>
      </c>
      <c r="C57" s="22" t="s">
        <v>204</v>
      </c>
      <c r="D57" s="22" t="s">
        <v>205</v>
      </c>
      <c r="E57" s="149" t="s">
        <v>626</v>
      </c>
      <c r="F57" s="150" t="s">
        <v>191</v>
      </c>
      <c r="G57" s="25"/>
      <c r="H57" s="26"/>
      <c r="I57" s="26"/>
      <c r="J57" s="26"/>
      <c r="K57" s="26">
        <v>1.0</v>
      </c>
      <c r="L57" s="4"/>
      <c r="M57" s="4"/>
      <c r="N57" s="4"/>
      <c r="O57" s="4"/>
      <c r="P57" s="4"/>
      <c r="Q57" s="4"/>
      <c r="R57" s="4"/>
    </row>
    <row r="58" ht="15.75" customHeight="1">
      <c r="A58" s="37"/>
      <c r="B58" s="68">
        <v>52.0</v>
      </c>
      <c r="C58" s="22" t="s">
        <v>208</v>
      </c>
      <c r="D58" s="22" t="s">
        <v>209</v>
      </c>
      <c r="E58" s="149" t="s">
        <v>627</v>
      </c>
      <c r="F58" s="150" t="s">
        <v>211</v>
      </c>
      <c r="G58" s="25"/>
      <c r="H58" s="26">
        <v>1.0</v>
      </c>
      <c r="I58" s="26"/>
      <c r="J58" s="26"/>
      <c r="K58" s="25"/>
      <c r="L58" s="4"/>
      <c r="M58" s="4"/>
      <c r="N58" s="4"/>
      <c r="O58" s="4"/>
      <c r="P58" s="4"/>
      <c r="Q58" s="4"/>
      <c r="R58" s="4"/>
    </row>
    <row r="59" ht="15.75" customHeight="1">
      <c r="A59" s="37"/>
      <c r="B59" s="68">
        <v>53.0</v>
      </c>
      <c r="C59" s="22" t="s">
        <v>212</v>
      </c>
      <c r="D59" s="22" t="s">
        <v>213</v>
      </c>
      <c r="E59" s="149" t="s">
        <v>628</v>
      </c>
      <c r="F59" s="150" t="s">
        <v>215</v>
      </c>
      <c r="G59" s="25"/>
      <c r="H59" s="26">
        <v>1.0</v>
      </c>
      <c r="I59" s="26"/>
      <c r="J59" s="26"/>
      <c r="K59" s="25"/>
      <c r="L59" s="4"/>
      <c r="M59" s="4"/>
      <c r="N59" s="4"/>
      <c r="O59" s="4"/>
      <c r="P59" s="4"/>
      <c r="Q59" s="4"/>
      <c r="R59" s="4"/>
    </row>
    <row r="60" ht="15.75" customHeight="1">
      <c r="A60" s="37"/>
      <c r="B60" s="68">
        <v>54.0</v>
      </c>
      <c r="C60" s="22" t="s">
        <v>216</v>
      </c>
      <c r="D60" s="22" t="s">
        <v>217</v>
      </c>
      <c r="E60" s="149" t="s">
        <v>629</v>
      </c>
      <c r="F60" s="150" t="s">
        <v>215</v>
      </c>
      <c r="G60" s="25"/>
      <c r="H60" s="26"/>
      <c r="I60" s="26"/>
      <c r="J60" s="26"/>
      <c r="K60" s="26">
        <v>1.0</v>
      </c>
      <c r="L60" s="4"/>
      <c r="M60" s="4"/>
      <c r="N60" s="4"/>
      <c r="O60" s="4"/>
      <c r="P60" s="4"/>
      <c r="Q60" s="4"/>
      <c r="R60" s="4"/>
    </row>
    <row r="61" ht="15.75" customHeight="1">
      <c r="A61" s="37"/>
      <c r="B61" s="68">
        <v>55.0</v>
      </c>
      <c r="C61" s="22" t="s">
        <v>220</v>
      </c>
      <c r="D61" s="22" t="s">
        <v>221</v>
      </c>
      <c r="E61" s="149" t="s">
        <v>630</v>
      </c>
      <c r="F61" s="150" t="s">
        <v>223</v>
      </c>
      <c r="G61" s="25"/>
      <c r="H61" s="26">
        <v>1.0</v>
      </c>
      <c r="I61" s="26"/>
      <c r="J61" s="26"/>
      <c r="K61" s="25"/>
      <c r="L61" s="4"/>
      <c r="M61" s="4"/>
      <c r="N61" s="4"/>
      <c r="O61" s="4"/>
      <c r="P61" s="4"/>
      <c r="Q61" s="4"/>
      <c r="R61" s="4"/>
    </row>
    <row r="62" ht="15.75" customHeight="1">
      <c r="A62" s="37"/>
      <c r="B62" s="68">
        <v>56.0</v>
      </c>
      <c r="C62" s="22" t="s">
        <v>224</v>
      </c>
      <c r="D62" s="22" t="s">
        <v>225</v>
      </c>
      <c r="E62" s="149" t="s">
        <v>631</v>
      </c>
      <c r="F62" s="150" t="s">
        <v>351</v>
      </c>
      <c r="G62" s="25"/>
      <c r="H62" s="26">
        <v>1.0</v>
      </c>
      <c r="I62" s="25"/>
      <c r="J62" s="25"/>
      <c r="K62" s="25"/>
      <c r="L62" s="4"/>
      <c r="M62" s="4"/>
      <c r="N62" s="4"/>
      <c r="O62" s="4"/>
      <c r="P62" s="4"/>
      <c r="Q62" s="4"/>
      <c r="R62" s="4"/>
    </row>
    <row r="63" ht="15.75" customHeight="1">
      <c r="A63" s="37"/>
      <c r="B63" s="74">
        <v>57.0</v>
      </c>
      <c r="C63" s="22" t="s">
        <v>227</v>
      </c>
      <c r="D63" s="22" t="s">
        <v>228</v>
      </c>
      <c r="E63" s="149" t="s">
        <v>632</v>
      </c>
      <c r="F63" s="150" t="s">
        <v>230</v>
      </c>
      <c r="G63" s="25"/>
      <c r="H63" s="25">
        <v>1.0</v>
      </c>
      <c r="I63" s="25"/>
      <c r="J63" s="25"/>
      <c r="K63" s="25"/>
      <c r="L63" s="4"/>
      <c r="M63" s="4"/>
      <c r="N63" s="4"/>
      <c r="O63" s="4"/>
      <c r="P63" s="4"/>
      <c r="Q63" s="4"/>
      <c r="R63" s="4"/>
    </row>
    <row r="64" ht="14.25" customHeight="1">
      <c r="A64" s="37"/>
      <c r="B64" s="63"/>
      <c r="C64" s="22" t="s">
        <v>231</v>
      </c>
      <c r="D64" s="22" t="s">
        <v>232</v>
      </c>
      <c r="E64" s="149" t="s">
        <v>633</v>
      </c>
      <c r="F64" s="150" t="s">
        <v>234</v>
      </c>
      <c r="G64" s="25"/>
      <c r="H64" s="26">
        <v>1.0</v>
      </c>
      <c r="I64" s="26"/>
      <c r="J64" s="26"/>
      <c r="K64" s="25"/>
      <c r="L64" s="4"/>
      <c r="M64" s="4"/>
      <c r="N64" s="4"/>
      <c r="O64" s="4"/>
      <c r="P64" s="4"/>
      <c r="Q64" s="4"/>
      <c r="R64" s="4"/>
    </row>
    <row r="65" ht="15.75" customHeight="1">
      <c r="A65" s="37"/>
      <c r="B65" s="67">
        <v>58.0</v>
      </c>
      <c r="C65" s="22" t="s">
        <v>235</v>
      </c>
      <c r="D65" s="22" t="s">
        <v>236</v>
      </c>
      <c r="E65" s="149" t="s">
        <v>634</v>
      </c>
      <c r="F65" s="151" t="s">
        <v>47</v>
      </c>
      <c r="G65" s="25"/>
      <c r="H65" s="26"/>
      <c r="I65" s="26"/>
      <c r="J65" s="26"/>
      <c r="K65" s="26">
        <v>1.0</v>
      </c>
      <c r="L65" s="4"/>
      <c r="M65" s="4"/>
      <c r="N65" s="4"/>
      <c r="O65" s="4"/>
      <c r="P65" s="4"/>
      <c r="Q65" s="4"/>
      <c r="R65" s="4"/>
    </row>
    <row r="66" ht="15.75" customHeight="1">
      <c r="A66" s="37"/>
      <c r="B66" s="68">
        <v>59.0</v>
      </c>
      <c r="C66" s="22" t="s">
        <v>239</v>
      </c>
      <c r="D66" s="22" t="s">
        <v>240</v>
      </c>
      <c r="E66" s="149" t="s">
        <v>635</v>
      </c>
      <c r="F66" s="150" t="s">
        <v>242</v>
      </c>
      <c r="G66" s="25"/>
      <c r="H66" s="26">
        <v>1.0</v>
      </c>
      <c r="I66" s="26"/>
      <c r="J66" s="26"/>
      <c r="K66" s="25"/>
      <c r="L66" s="4"/>
      <c r="M66" s="4"/>
      <c r="N66" s="4"/>
      <c r="O66" s="4"/>
      <c r="P66" s="4"/>
      <c r="Q66" s="4"/>
      <c r="R66" s="4"/>
    </row>
    <row r="67" ht="15.75" customHeight="1">
      <c r="A67" s="37"/>
      <c r="B67" s="68">
        <v>60.0</v>
      </c>
      <c r="C67" s="22" t="s">
        <v>243</v>
      </c>
      <c r="D67" s="22" t="s">
        <v>244</v>
      </c>
      <c r="E67" s="149" t="s">
        <v>636</v>
      </c>
      <c r="F67" s="150" t="s">
        <v>637</v>
      </c>
      <c r="G67" s="25"/>
      <c r="H67" s="26">
        <v>1.0</v>
      </c>
      <c r="I67" s="26"/>
      <c r="J67" s="26"/>
      <c r="K67" s="25"/>
      <c r="L67" s="4"/>
      <c r="M67" s="4"/>
      <c r="N67" s="4"/>
      <c r="O67" s="4"/>
      <c r="P67" s="4"/>
      <c r="Q67" s="4"/>
      <c r="R67" s="4"/>
    </row>
    <row r="68" ht="15.75" customHeight="1">
      <c r="A68" s="37"/>
      <c r="B68" s="68">
        <v>61.0</v>
      </c>
      <c r="C68" s="22" t="s">
        <v>247</v>
      </c>
      <c r="D68" s="22" t="s">
        <v>248</v>
      </c>
      <c r="E68" s="149" t="s">
        <v>638</v>
      </c>
      <c r="F68" s="150" t="s">
        <v>203</v>
      </c>
      <c r="G68" s="25"/>
      <c r="H68" s="26"/>
      <c r="I68" s="26"/>
      <c r="J68" s="26"/>
      <c r="K68" s="26">
        <v>1.0</v>
      </c>
      <c r="L68" s="4"/>
      <c r="M68" s="4"/>
      <c r="N68" s="4"/>
      <c r="O68" s="4"/>
      <c r="P68" s="4"/>
      <c r="Q68" s="4"/>
      <c r="R68" s="4"/>
    </row>
    <row r="69" ht="15.75" customHeight="1">
      <c r="A69" s="37"/>
      <c r="B69" s="68">
        <v>62.0</v>
      </c>
      <c r="C69" s="22" t="s">
        <v>250</v>
      </c>
      <c r="D69" s="22" t="s">
        <v>251</v>
      </c>
      <c r="E69" s="149" t="s">
        <v>639</v>
      </c>
      <c r="F69" s="151" t="s">
        <v>253</v>
      </c>
      <c r="G69" s="25"/>
      <c r="H69" s="26">
        <v>1.0</v>
      </c>
      <c r="I69" s="26"/>
      <c r="J69" s="26"/>
      <c r="K69" s="25"/>
      <c r="L69" s="4"/>
      <c r="M69" s="4"/>
      <c r="N69" s="4"/>
      <c r="O69" s="4"/>
      <c r="P69" s="4"/>
      <c r="Q69" s="4"/>
      <c r="R69" s="4"/>
    </row>
    <row r="70" ht="15.75" customHeight="1">
      <c r="A70" s="37"/>
      <c r="B70" s="68">
        <v>63.0</v>
      </c>
      <c r="C70" s="22" t="s">
        <v>254</v>
      </c>
      <c r="D70" s="22" t="s">
        <v>255</v>
      </c>
      <c r="E70" s="149" t="s">
        <v>640</v>
      </c>
      <c r="F70" s="150" t="s">
        <v>257</v>
      </c>
      <c r="G70" s="25"/>
      <c r="H70" s="26">
        <v>1.0</v>
      </c>
      <c r="I70" s="26"/>
      <c r="J70" s="26"/>
      <c r="K70" s="25"/>
      <c r="L70" s="4"/>
      <c r="M70" s="4"/>
      <c r="N70" s="4"/>
      <c r="O70" s="4"/>
      <c r="P70" s="4"/>
      <c r="Q70" s="4"/>
      <c r="R70" s="4"/>
    </row>
    <row r="71" ht="15.75" customHeight="1">
      <c r="A71" s="37"/>
      <c r="B71" s="68">
        <v>64.0</v>
      </c>
      <c r="C71" s="22" t="s">
        <v>258</v>
      </c>
      <c r="D71" s="22" t="s">
        <v>259</v>
      </c>
      <c r="E71" s="149" t="s">
        <v>641</v>
      </c>
      <c r="F71" s="150" t="s">
        <v>203</v>
      </c>
      <c r="G71" s="25"/>
      <c r="H71" s="26"/>
      <c r="I71" s="26"/>
      <c r="J71" s="26">
        <v>1.0</v>
      </c>
      <c r="K71" s="25"/>
      <c r="L71" s="4"/>
      <c r="M71" s="4"/>
      <c r="N71" s="4"/>
      <c r="O71" s="4"/>
      <c r="P71" s="4"/>
      <c r="Q71" s="4"/>
      <c r="R71" s="4"/>
    </row>
    <row r="72" ht="15.75" customHeight="1">
      <c r="A72" s="37"/>
      <c r="B72" s="121" t="s">
        <v>262</v>
      </c>
      <c r="C72" s="89"/>
      <c r="D72" s="89"/>
      <c r="E72" s="89"/>
      <c r="F72" s="89"/>
      <c r="G72" s="57"/>
      <c r="H72" s="152">
        <f>SUM(H5:H71)</f>
        <v>48</v>
      </c>
      <c r="I72" s="152">
        <f t="shared" ref="I72:K72" si="1">SUM(I4:I71)</f>
        <v>0</v>
      </c>
      <c r="J72" s="152">
        <f t="shared" si="1"/>
        <v>3</v>
      </c>
      <c r="K72" s="153">
        <f t="shared" si="1"/>
        <v>15</v>
      </c>
      <c r="L72" s="4"/>
      <c r="M72" s="4"/>
      <c r="N72" s="4"/>
      <c r="O72" s="4"/>
      <c r="P72" s="4"/>
      <c r="Q72" s="4"/>
      <c r="R72" s="4"/>
    </row>
    <row r="73" ht="15.75" customHeight="1">
      <c r="A73" s="37" t="s">
        <v>642</v>
      </c>
      <c r="B73" s="1"/>
      <c r="D73" s="6"/>
      <c r="F73" s="4"/>
      <c r="G73" s="5"/>
      <c r="L73" s="4"/>
      <c r="M73" s="4"/>
      <c r="N73" s="4"/>
      <c r="O73" s="4"/>
      <c r="P73" s="4"/>
      <c r="Q73" s="4"/>
      <c r="R73" s="4"/>
    </row>
    <row r="74" ht="15.75" customHeight="1">
      <c r="A74" s="37"/>
      <c r="B74" s="1"/>
      <c r="D74" s="6"/>
      <c r="F74" s="4"/>
      <c r="G74" s="5"/>
      <c r="L74" s="4"/>
      <c r="M74" s="4"/>
      <c r="N74" s="4"/>
      <c r="O74" s="4"/>
      <c r="P74" s="4"/>
      <c r="Q74" s="4"/>
      <c r="R74" s="4"/>
    </row>
    <row r="75" ht="15.75" customHeight="1">
      <c r="A75" s="37"/>
      <c r="B75" s="1"/>
      <c r="D75" s="6"/>
      <c r="F75" s="4"/>
      <c r="G75" s="5"/>
      <c r="H75" s="37"/>
      <c r="I75" s="43"/>
      <c r="L75" s="4"/>
      <c r="M75" s="4"/>
      <c r="N75" s="4"/>
      <c r="O75" s="4"/>
      <c r="P75" s="4"/>
      <c r="Q75" s="4"/>
      <c r="R75" s="4"/>
    </row>
    <row r="76" ht="15.75" customHeight="1">
      <c r="A76" s="37"/>
      <c r="B76" s="1"/>
      <c r="D76" s="6"/>
      <c r="F76" s="4"/>
      <c r="G76" s="5"/>
      <c r="L76" s="4"/>
      <c r="M76" s="4"/>
      <c r="N76" s="4"/>
      <c r="O76" s="4"/>
      <c r="P76" s="4"/>
      <c r="Q76" s="4"/>
      <c r="R76" s="4"/>
    </row>
    <row r="77" ht="15.75" customHeight="1">
      <c r="A77" s="37"/>
      <c r="B77" s="1"/>
      <c r="D77" s="6"/>
      <c r="F77" s="4"/>
      <c r="G77" s="5"/>
      <c r="L77" s="4"/>
      <c r="M77" s="4"/>
      <c r="N77" s="4"/>
      <c r="O77" s="4"/>
      <c r="P77" s="4"/>
      <c r="Q77" s="4"/>
      <c r="R77" s="4"/>
    </row>
    <row r="78" ht="15.75" customHeight="1">
      <c r="A78" s="37"/>
      <c r="B78" s="1"/>
      <c r="D78" s="6"/>
      <c r="F78" s="4"/>
      <c r="G78" s="5"/>
      <c r="L78" s="4"/>
      <c r="M78" s="4"/>
      <c r="N78" s="4"/>
      <c r="O78" s="4"/>
      <c r="P78" s="4"/>
      <c r="Q78" s="4"/>
      <c r="R78" s="4"/>
    </row>
    <row r="79" ht="15.75" customHeight="1">
      <c r="A79" s="37"/>
      <c r="B79" s="1"/>
      <c r="D79" s="6"/>
      <c r="F79" s="4"/>
      <c r="G79" s="5"/>
      <c r="L79" s="4"/>
      <c r="M79" s="4"/>
      <c r="N79" s="4"/>
      <c r="O79" s="4"/>
      <c r="P79" s="4"/>
      <c r="Q79" s="4"/>
      <c r="R79" s="4"/>
    </row>
    <row r="80" ht="15.75" customHeight="1">
      <c r="A80" s="37"/>
      <c r="B80" s="1"/>
      <c r="D80" s="6"/>
      <c r="F80" s="4"/>
      <c r="G80" s="5"/>
      <c r="L80" s="4"/>
      <c r="M80" s="4"/>
      <c r="N80" s="4"/>
      <c r="O80" s="4"/>
      <c r="P80" s="4"/>
      <c r="Q80" s="4"/>
      <c r="R80" s="4"/>
    </row>
    <row r="81" ht="15.75" customHeight="1">
      <c r="A81" s="37"/>
      <c r="B81" s="1"/>
      <c r="D81" s="6"/>
      <c r="F81" s="4"/>
      <c r="G81" s="5"/>
      <c r="L81" s="4"/>
      <c r="M81" s="4"/>
      <c r="N81" s="4"/>
      <c r="O81" s="4"/>
      <c r="P81" s="4"/>
      <c r="Q81" s="4"/>
      <c r="R81" s="4"/>
    </row>
    <row r="82" ht="15.75" customHeight="1">
      <c r="A82" s="37"/>
      <c r="B82" s="1"/>
      <c r="D82" s="6"/>
      <c r="F82" s="4"/>
      <c r="G82" s="5"/>
      <c r="L82" s="4"/>
      <c r="M82" s="4"/>
      <c r="N82" s="4"/>
      <c r="O82" s="4"/>
      <c r="P82" s="4"/>
      <c r="Q82" s="4"/>
      <c r="R82" s="4"/>
    </row>
    <row r="83" ht="15.75" customHeight="1">
      <c r="A83" s="37"/>
      <c r="B83" s="1"/>
      <c r="D83" s="6"/>
      <c r="F83" s="4"/>
      <c r="G83" s="5"/>
      <c r="L83" s="4"/>
      <c r="M83" s="4"/>
      <c r="N83" s="4"/>
      <c r="O83" s="4"/>
      <c r="P83" s="4"/>
      <c r="Q83" s="4"/>
      <c r="R83" s="4"/>
    </row>
    <row r="84" ht="15.75" customHeight="1">
      <c r="A84" s="37"/>
      <c r="B84" s="1"/>
      <c r="D84" s="6"/>
      <c r="F84" s="4"/>
      <c r="G84" s="5"/>
      <c r="L84" s="4"/>
      <c r="M84" s="4"/>
      <c r="N84" s="4"/>
      <c r="O84" s="4"/>
      <c r="P84" s="4"/>
      <c r="Q84" s="4"/>
      <c r="R84" s="4"/>
    </row>
    <row r="85" ht="15.75" customHeight="1">
      <c r="A85" s="37"/>
      <c r="B85" s="1"/>
      <c r="D85" s="6"/>
      <c r="F85" s="4"/>
      <c r="G85" s="5"/>
      <c r="L85" s="4"/>
      <c r="M85" s="4"/>
      <c r="N85" s="4"/>
      <c r="O85" s="4"/>
      <c r="P85" s="4"/>
      <c r="Q85" s="4"/>
      <c r="R85" s="4"/>
    </row>
    <row r="86" ht="15.75" customHeight="1">
      <c r="A86" s="37"/>
      <c r="B86" s="1"/>
      <c r="D86" s="6"/>
      <c r="F86" s="4"/>
      <c r="G86" s="5"/>
      <c r="L86" s="4"/>
      <c r="M86" s="4"/>
      <c r="N86" s="4"/>
      <c r="O86" s="4"/>
      <c r="P86" s="4"/>
      <c r="Q86" s="4"/>
      <c r="R86" s="4"/>
    </row>
    <row r="87" ht="15.75" customHeight="1">
      <c r="A87" s="37"/>
      <c r="B87" s="1"/>
      <c r="D87" s="6"/>
      <c r="F87" s="4"/>
      <c r="G87" s="5"/>
      <c r="L87" s="4"/>
      <c r="M87" s="4"/>
      <c r="N87" s="4"/>
      <c r="O87" s="4"/>
      <c r="P87" s="4"/>
      <c r="Q87" s="4"/>
      <c r="R87" s="4"/>
    </row>
    <row r="88" ht="15.75" customHeight="1">
      <c r="A88" s="37"/>
      <c r="B88" s="1"/>
      <c r="D88" s="6"/>
      <c r="F88" s="4"/>
      <c r="G88" s="5"/>
      <c r="L88" s="4"/>
      <c r="M88" s="4"/>
      <c r="N88" s="4"/>
      <c r="O88" s="4"/>
      <c r="P88" s="4"/>
      <c r="Q88" s="4"/>
      <c r="R88" s="4"/>
    </row>
    <row r="89" ht="15.75" customHeight="1">
      <c r="A89" s="37"/>
      <c r="B89" s="1"/>
      <c r="D89" s="6"/>
      <c r="F89" s="4"/>
      <c r="G89" s="5"/>
      <c r="L89" s="4"/>
      <c r="M89" s="4"/>
      <c r="N89" s="4"/>
      <c r="O89" s="4"/>
      <c r="P89" s="4"/>
      <c r="Q89" s="4"/>
      <c r="R89" s="4"/>
    </row>
    <row r="90" ht="15.75" customHeight="1">
      <c r="A90" s="37"/>
      <c r="B90" s="1"/>
      <c r="D90" s="6"/>
      <c r="F90" s="4"/>
      <c r="G90" s="5"/>
      <c r="L90" s="4"/>
      <c r="M90" s="4"/>
      <c r="N90" s="4"/>
      <c r="O90" s="4"/>
      <c r="P90" s="4"/>
      <c r="Q90" s="4"/>
      <c r="R90" s="4"/>
    </row>
    <row r="91" ht="15.75" customHeight="1">
      <c r="A91" s="37"/>
      <c r="B91" s="1"/>
      <c r="D91" s="6"/>
      <c r="F91" s="4"/>
      <c r="G91" s="5"/>
      <c r="L91" s="4"/>
      <c r="M91" s="4"/>
      <c r="N91" s="4"/>
      <c r="O91" s="4"/>
      <c r="P91" s="4"/>
      <c r="Q91" s="4"/>
      <c r="R91" s="4"/>
    </row>
    <row r="92" ht="15.75" customHeight="1">
      <c r="A92" s="37"/>
      <c r="B92" s="1"/>
      <c r="D92" s="6"/>
      <c r="F92" s="4"/>
      <c r="G92" s="5"/>
      <c r="L92" s="4"/>
      <c r="M92" s="4"/>
      <c r="N92" s="4"/>
      <c r="O92" s="4"/>
      <c r="P92" s="4"/>
      <c r="Q92" s="4"/>
      <c r="R92" s="4"/>
    </row>
    <row r="93" ht="14.25" customHeight="1">
      <c r="A93" s="37"/>
      <c r="B93" s="1"/>
      <c r="D93" s="6"/>
      <c r="F93" s="4"/>
      <c r="G93" s="5"/>
      <c r="L93" s="4"/>
      <c r="M93" s="4"/>
      <c r="N93" s="4"/>
      <c r="O93" s="4"/>
      <c r="P93" s="4"/>
      <c r="Q93" s="4"/>
      <c r="R93" s="4"/>
    </row>
    <row r="94" ht="15.75" customHeight="1">
      <c r="A94" s="37"/>
      <c r="B94" s="1"/>
      <c r="D94" s="6"/>
      <c r="F94" s="4"/>
      <c r="G94" s="5"/>
      <c r="L94" s="4"/>
      <c r="M94" s="4"/>
      <c r="N94" s="4"/>
      <c r="O94" s="4"/>
      <c r="P94" s="4"/>
      <c r="Q94" s="4"/>
      <c r="R94" s="4"/>
    </row>
    <row r="95" ht="15.75" customHeight="1">
      <c r="A95" s="37"/>
      <c r="B95" s="1"/>
      <c r="D95" s="6"/>
      <c r="F95" s="4"/>
      <c r="G95" s="5"/>
      <c r="L95" s="4"/>
      <c r="M95" s="4"/>
      <c r="N95" s="4"/>
      <c r="O95" s="4"/>
      <c r="P95" s="4"/>
      <c r="Q95" s="4"/>
      <c r="R95" s="4"/>
    </row>
    <row r="96" ht="15.75" customHeight="1">
      <c r="A96" s="37"/>
      <c r="B96" s="1"/>
      <c r="D96" s="6"/>
      <c r="F96" s="4"/>
      <c r="G96" s="5"/>
      <c r="L96" s="4"/>
      <c r="M96" s="4"/>
      <c r="N96" s="4"/>
      <c r="O96" s="4"/>
      <c r="P96" s="4"/>
      <c r="Q96" s="4"/>
      <c r="R96" s="4"/>
    </row>
    <row r="97" ht="15.75" customHeight="1">
      <c r="A97" s="37"/>
      <c r="B97" s="1"/>
      <c r="D97" s="6"/>
      <c r="F97" s="4"/>
      <c r="G97" s="5"/>
      <c r="L97" s="4"/>
      <c r="M97" s="4"/>
      <c r="N97" s="4"/>
      <c r="O97" s="4"/>
      <c r="P97" s="4"/>
      <c r="Q97" s="4"/>
      <c r="R97" s="4"/>
    </row>
    <row r="98" ht="15.75" customHeight="1">
      <c r="A98" s="37"/>
      <c r="B98" s="1"/>
      <c r="D98" s="6"/>
      <c r="F98" s="4"/>
      <c r="G98" s="5"/>
      <c r="L98" s="4"/>
      <c r="M98" s="4"/>
      <c r="N98" s="4"/>
      <c r="O98" s="4"/>
      <c r="P98" s="4"/>
      <c r="Q98" s="4"/>
      <c r="R98" s="4"/>
    </row>
    <row r="99" ht="15.75" customHeight="1">
      <c r="A99" s="37"/>
      <c r="B99" s="1"/>
      <c r="D99" s="6"/>
      <c r="F99" s="4"/>
      <c r="G99" s="5"/>
      <c r="L99" s="4"/>
      <c r="M99" s="4"/>
      <c r="N99" s="4"/>
      <c r="O99" s="4"/>
      <c r="P99" s="4"/>
      <c r="Q99" s="4"/>
      <c r="R99" s="4"/>
    </row>
    <row r="100" ht="15.75" customHeight="1">
      <c r="A100" s="37"/>
      <c r="B100" s="1"/>
      <c r="D100" s="6"/>
      <c r="F100" s="4"/>
      <c r="G100" s="5"/>
      <c r="L100" s="4"/>
      <c r="M100" s="4"/>
      <c r="N100" s="4"/>
      <c r="O100" s="4"/>
      <c r="P100" s="4"/>
      <c r="Q100" s="4"/>
      <c r="R100" s="4"/>
    </row>
    <row r="101" ht="15.75" customHeight="1">
      <c r="A101" s="37"/>
      <c r="B101" s="1"/>
      <c r="D101" s="6"/>
      <c r="F101" s="4"/>
      <c r="G101" s="5"/>
      <c r="L101" s="4"/>
      <c r="M101" s="4"/>
      <c r="N101" s="4"/>
      <c r="O101" s="4"/>
      <c r="P101" s="4"/>
      <c r="Q101" s="4"/>
      <c r="R101" s="4"/>
    </row>
    <row r="102" ht="15.75" customHeight="1">
      <c r="A102" s="37"/>
      <c r="B102" s="1"/>
      <c r="D102" s="6"/>
      <c r="F102" s="4"/>
      <c r="G102" s="5"/>
      <c r="L102" s="4"/>
      <c r="M102" s="4"/>
      <c r="N102" s="4"/>
      <c r="O102" s="4"/>
      <c r="P102" s="4"/>
      <c r="Q102" s="4"/>
      <c r="R102" s="4"/>
    </row>
    <row r="103" ht="15.75" customHeight="1">
      <c r="A103" s="37"/>
      <c r="B103" s="1"/>
      <c r="D103" s="6"/>
      <c r="F103" s="4"/>
      <c r="G103" s="5"/>
      <c r="L103" s="4"/>
      <c r="M103" s="4"/>
      <c r="N103" s="4"/>
      <c r="O103" s="4"/>
      <c r="P103" s="4"/>
      <c r="Q103" s="4"/>
      <c r="R103" s="4"/>
    </row>
    <row r="104" ht="15.75" customHeight="1">
      <c r="A104" s="37"/>
      <c r="B104" s="1"/>
      <c r="D104" s="6"/>
      <c r="F104" s="4"/>
      <c r="G104" s="5"/>
      <c r="L104" s="4"/>
      <c r="M104" s="4"/>
      <c r="N104" s="4"/>
      <c r="O104" s="4"/>
      <c r="P104" s="4"/>
      <c r="Q104" s="4"/>
      <c r="R104" s="4"/>
    </row>
    <row r="105" ht="15.75" customHeight="1">
      <c r="A105" s="37"/>
      <c r="B105" s="1"/>
      <c r="D105" s="6"/>
      <c r="F105" s="4"/>
      <c r="G105" s="5"/>
      <c r="L105" s="4"/>
      <c r="M105" s="4"/>
      <c r="N105" s="4"/>
      <c r="O105" s="4"/>
      <c r="P105" s="4"/>
      <c r="Q105" s="4"/>
      <c r="R105" s="4"/>
    </row>
    <row r="106" ht="15.75" customHeight="1">
      <c r="A106" s="37"/>
      <c r="B106" s="1"/>
      <c r="D106" s="6"/>
      <c r="F106" s="4"/>
      <c r="G106" s="5"/>
      <c r="L106" s="4"/>
      <c r="M106" s="4"/>
      <c r="N106" s="4"/>
      <c r="O106" s="4"/>
      <c r="P106" s="4"/>
      <c r="Q106" s="4"/>
      <c r="R106" s="4"/>
    </row>
    <row r="107" ht="15.75" customHeight="1">
      <c r="A107" s="37"/>
      <c r="B107" s="1"/>
      <c r="D107" s="6"/>
      <c r="F107" s="4"/>
      <c r="G107" s="5"/>
      <c r="L107" s="4"/>
      <c r="M107" s="4"/>
      <c r="N107" s="4"/>
      <c r="O107" s="4"/>
      <c r="P107" s="4"/>
      <c r="Q107" s="4"/>
      <c r="R107" s="4"/>
    </row>
    <row r="108" ht="15.75" customHeight="1">
      <c r="A108" s="37"/>
      <c r="B108" s="1"/>
      <c r="D108" s="6"/>
      <c r="F108" s="4"/>
      <c r="G108" s="5"/>
      <c r="L108" s="4"/>
      <c r="M108" s="4"/>
      <c r="N108" s="4"/>
      <c r="O108" s="4"/>
      <c r="P108" s="4"/>
      <c r="Q108" s="4"/>
      <c r="R108" s="4"/>
    </row>
    <row r="109" ht="15.75" customHeight="1">
      <c r="A109" s="37"/>
      <c r="B109" s="1"/>
      <c r="D109" s="6"/>
      <c r="F109" s="4"/>
      <c r="G109" s="5"/>
      <c r="L109" s="4"/>
      <c r="M109" s="4"/>
      <c r="N109" s="4"/>
      <c r="O109" s="4"/>
      <c r="P109" s="4"/>
      <c r="Q109" s="4"/>
      <c r="R109" s="4"/>
    </row>
    <row r="110" ht="15.75" customHeight="1">
      <c r="A110" s="37"/>
      <c r="B110" s="1"/>
      <c r="D110" s="6"/>
      <c r="F110" s="4"/>
      <c r="G110" s="5"/>
      <c r="L110" s="4"/>
      <c r="M110" s="4"/>
      <c r="N110" s="4"/>
      <c r="O110" s="4"/>
      <c r="P110" s="4"/>
      <c r="Q110" s="4"/>
      <c r="R110" s="4"/>
    </row>
    <row r="111" ht="15.75" customHeight="1">
      <c r="A111" s="37"/>
      <c r="B111" s="1"/>
      <c r="D111" s="6"/>
      <c r="F111" s="4"/>
      <c r="G111" s="5"/>
      <c r="L111" s="4"/>
      <c r="M111" s="4"/>
      <c r="N111" s="4"/>
      <c r="O111" s="4"/>
      <c r="P111" s="4"/>
      <c r="Q111" s="4"/>
      <c r="R111" s="4"/>
    </row>
    <row r="112" ht="15.75" customHeight="1">
      <c r="A112" s="37"/>
      <c r="B112" s="1"/>
      <c r="D112" s="6"/>
      <c r="F112" s="4"/>
      <c r="G112" s="5"/>
      <c r="L112" s="4"/>
      <c r="M112" s="4"/>
      <c r="N112" s="4"/>
      <c r="O112" s="4"/>
      <c r="P112" s="4"/>
      <c r="Q112" s="4"/>
      <c r="R112" s="4"/>
    </row>
    <row r="113" ht="15.75" customHeight="1">
      <c r="A113" s="37"/>
      <c r="B113" s="1"/>
      <c r="D113" s="6"/>
      <c r="F113" s="4"/>
      <c r="G113" s="5"/>
      <c r="L113" s="4"/>
      <c r="M113" s="4"/>
      <c r="N113" s="4"/>
      <c r="O113" s="4"/>
      <c r="P113" s="4"/>
      <c r="Q113" s="4"/>
      <c r="R113" s="4"/>
    </row>
    <row r="114" ht="15.75" customHeight="1">
      <c r="A114" s="37"/>
      <c r="B114" s="1"/>
      <c r="D114" s="6"/>
      <c r="F114" s="4"/>
      <c r="G114" s="5"/>
      <c r="L114" s="4"/>
      <c r="M114" s="4"/>
      <c r="N114" s="4"/>
      <c r="O114" s="4"/>
      <c r="P114" s="4"/>
      <c r="Q114" s="4"/>
      <c r="R114" s="4"/>
    </row>
    <row r="115" ht="15.75" customHeight="1">
      <c r="A115" s="37"/>
      <c r="B115" s="1"/>
      <c r="D115" s="6"/>
      <c r="F115" s="4"/>
      <c r="G115" s="5"/>
      <c r="L115" s="4"/>
      <c r="M115" s="4"/>
      <c r="N115" s="4"/>
      <c r="O115" s="4"/>
      <c r="P115" s="4"/>
      <c r="Q115" s="4"/>
      <c r="R115" s="4"/>
    </row>
    <row r="116" ht="15.75" customHeight="1">
      <c r="A116" s="37"/>
      <c r="B116" s="1"/>
      <c r="D116" s="6"/>
      <c r="F116" s="4"/>
      <c r="G116" s="5"/>
      <c r="L116" s="4"/>
      <c r="M116" s="4"/>
      <c r="N116" s="4"/>
      <c r="O116" s="4"/>
      <c r="P116" s="4"/>
      <c r="Q116" s="4"/>
      <c r="R116" s="4"/>
    </row>
    <row r="117" ht="15.75" customHeight="1">
      <c r="A117" s="37"/>
      <c r="B117" s="1"/>
      <c r="D117" s="6"/>
      <c r="F117" s="4"/>
      <c r="G117" s="5"/>
      <c r="L117" s="4"/>
      <c r="M117" s="4"/>
      <c r="N117" s="4"/>
      <c r="O117" s="4"/>
      <c r="P117" s="4"/>
      <c r="Q117" s="4"/>
      <c r="R117" s="4"/>
    </row>
    <row r="118" ht="15.75" customHeight="1">
      <c r="A118" s="37"/>
      <c r="B118" s="1"/>
      <c r="D118" s="6"/>
      <c r="F118" s="4"/>
      <c r="G118" s="5"/>
      <c r="L118" s="4"/>
      <c r="M118" s="4"/>
      <c r="N118" s="4"/>
      <c r="O118" s="4"/>
      <c r="P118" s="4"/>
      <c r="Q118" s="4"/>
      <c r="R118" s="4"/>
    </row>
    <row r="119" ht="15.75" customHeight="1">
      <c r="A119" s="37"/>
      <c r="B119" s="1"/>
      <c r="D119" s="6"/>
      <c r="F119" s="4"/>
      <c r="G119" s="5"/>
      <c r="L119" s="4"/>
      <c r="M119" s="4"/>
      <c r="N119" s="4"/>
      <c r="O119" s="4"/>
      <c r="P119" s="4"/>
      <c r="Q119" s="4"/>
      <c r="R119" s="4"/>
    </row>
    <row r="120" ht="15.75" customHeight="1">
      <c r="A120" s="37"/>
      <c r="B120" s="1"/>
      <c r="D120" s="6"/>
      <c r="F120" s="4"/>
      <c r="G120" s="5"/>
      <c r="L120" s="4"/>
      <c r="M120" s="4"/>
      <c r="N120" s="4"/>
      <c r="O120" s="4"/>
      <c r="P120" s="4"/>
      <c r="Q120" s="4"/>
      <c r="R120" s="4"/>
    </row>
    <row r="121" ht="15.75" customHeight="1">
      <c r="A121" s="37"/>
      <c r="B121" s="1"/>
      <c r="D121" s="6"/>
      <c r="F121" s="4"/>
      <c r="G121" s="5"/>
      <c r="L121" s="4"/>
      <c r="M121" s="4"/>
      <c r="N121" s="4"/>
      <c r="O121" s="4"/>
      <c r="P121" s="4"/>
      <c r="Q121" s="4"/>
      <c r="R121" s="4"/>
    </row>
    <row r="122" ht="14.25" customHeight="1">
      <c r="A122" s="37"/>
      <c r="B122" s="1"/>
      <c r="D122" s="6"/>
      <c r="F122" s="4"/>
      <c r="G122" s="5"/>
      <c r="L122" s="4"/>
      <c r="M122" s="4"/>
      <c r="N122" s="4"/>
      <c r="O122" s="4"/>
      <c r="P122" s="4"/>
      <c r="Q122" s="4"/>
      <c r="R122" s="4"/>
    </row>
    <row r="123" ht="15.75" customHeight="1">
      <c r="A123" s="37"/>
      <c r="B123" s="1"/>
      <c r="D123" s="6"/>
      <c r="F123" s="4"/>
      <c r="G123" s="5"/>
      <c r="L123" s="4"/>
      <c r="M123" s="4"/>
      <c r="N123" s="4"/>
      <c r="O123" s="4"/>
      <c r="P123" s="4"/>
      <c r="Q123" s="4"/>
      <c r="R123" s="4"/>
    </row>
    <row r="124" ht="15.75" customHeight="1">
      <c r="A124" s="37"/>
      <c r="B124" s="1"/>
      <c r="D124" s="6"/>
      <c r="F124" s="4"/>
      <c r="G124" s="5"/>
      <c r="L124" s="4"/>
      <c r="M124" s="4"/>
      <c r="N124" s="4"/>
      <c r="O124" s="4"/>
      <c r="P124" s="4"/>
      <c r="Q124" s="4"/>
      <c r="R124" s="4"/>
    </row>
    <row r="125" ht="15.75" customHeight="1">
      <c r="A125" s="37"/>
      <c r="B125" s="1"/>
      <c r="D125" s="6"/>
      <c r="F125" s="4"/>
      <c r="G125" s="5"/>
      <c r="L125" s="4"/>
      <c r="M125" s="4"/>
      <c r="N125" s="4"/>
      <c r="O125" s="4"/>
      <c r="P125" s="4"/>
      <c r="Q125" s="4"/>
      <c r="R125" s="4"/>
    </row>
    <row r="126" ht="15.75" customHeight="1">
      <c r="A126" s="37"/>
      <c r="B126" s="1"/>
      <c r="D126" s="6"/>
      <c r="F126" s="4"/>
      <c r="G126" s="5"/>
      <c r="L126" s="4"/>
      <c r="M126" s="4"/>
      <c r="N126" s="4"/>
      <c r="O126" s="4"/>
      <c r="P126" s="4"/>
      <c r="Q126" s="4"/>
      <c r="R126" s="4"/>
    </row>
    <row r="127" ht="15.75" customHeight="1">
      <c r="A127" s="37"/>
      <c r="B127" s="1"/>
      <c r="D127" s="6"/>
      <c r="F127" s="4"/>
      <c r="G127" s="5"/>
      <c r="L127" s="4"/>
      <c r="M127" s="4"/>
      <c r="N127" s="4"/>
      <c r="O127" s="4"/>
      <c r="P127" s="4"/>
      <c r="Q127" s="4"/>
      <c r="R127" s="4"/>
    </row>
    <row r="128" ht="15.75" customHeight="1">
      <c r="A128" s="37"/>
      <c r="B128" s="1"/>
      <c r="D128" s="6"/>
      <c r="F128" s="4"/>
      <c r="G128" s="5"/>
      <c r="L128" s="4"/>
      <c r="M128" s="4"/>
      <c r="N128" s="4"/>
      <c r="O128" s="4"/>
      <c r="P128" s="4"/>
      <c r="Q128" s="4"/>
      <c r="R128" s="4"/>
    </row>
    <row r="129" ht="15.75" customHeight="1">
      <c r="A129" s="37"/>
      <c r="B129" s="1"/>
      <c r="D129" s="6"/>
      <c r="F129" s="4"/>
      <c r="G129" s="5"/>
      <c r="L129" s="4"/>
      <c r="M129" s="4"/>
      <c r="N129" s="4"/>
      <c r="O129" s="4"/>
      <c r="P129" s="4"/>
      <c r="Q129" s="4"/>
      <c r="R129" s="4"/>
    </row>
    <row r="130" ht="15.75" customHeight="1">
      <c r="A130" s="37"/>
      <c r="B130" s="1"/>
      <c r="D130" s="6"/>
      <c r="F130" s="4"/>
      <c r="G130" s="5"/>
      <c r="L130" s="4"/>
      <c r="M130" s="4"/>
      <c r="N130" s="4"/>
      <c r="O130" s="4"/>
      <c r="P130" s="4"/>
      <c r="Q130" s="4"/>
      <c r="R130" s="4"/>
    </row>
    <row r="131" ht="15.75" customHeight="1">
      <c r="A131" s="37"/>
      <c r="B131" s="1"/>
      <c r="D131" s="6"/>
      <c r="F131" s="4"/>
      <c r="G131" s="5"/>
      <c r="L131" s="4"/>
      <c r="M131" s="4"/>
      <c r="N131" s="4"/>
      <c r="O131" s="4"/>
      <c r="P131" s="4"/>
      <c r="Q131" s="4"/>
      <c r="R131" s="4"/>
    </row>
    <row r="132" ht="15.75" customHeight="1">
      <c r="A132" s="37"/>
      <c r="B132" s="1"/>
      <c r="D132" s="6"/>
      <c r="F132" s="4"/>
      <c r="G132" s="5"/>
      <c r="L132" s="4"/>
      <c r="M132" s="4"/>
      <c r="N132" s="4"/>
      <c r="O132" s="4"/>
      <c r="P132" s="4"/>
      <c r="Q132" s="4"/>
      <c r="R132" s="4"/>
    </row>
    <row r="133" ht="15.75" customHeight="1">
      <c r="A133" s="37"/>
      <c r="B133" s="1"/>
      <c r="D133" s="6"/>
      <c r="F133" s="4"/>
      <c r="G133" s="5"/>
      <c r="L133" s="4"/>
      <c r="M133" s="4"/>
      <c r="N133" s="4"/>
      <c r="O133" s="4"/>
      <c r="P133" s="4"/>
      <c r="Q133" s="4"/>
      <c r="R133" s="4"/>
    </row>
    <row r="134" ht="15.75" customHeight="1">
      <c r="A134" s="37"/>
      <c r="B134" s="1"/>
      <c r="D134" s="6"/>
      <c r="F134" s="4"/>
      <c r="G134" s="5"/>
      <c r="L134" s="4"/>
      <c r="M134" s="4"/>
      <c r="N134" s="4"/>
      <c r="O134" s="4"/>
      <c r="P134" s="4"/>
      <c r="Q134" s="4"/>
      <c r="R134" s="4"/>
    </row>
    <row r="135" ht="15.75" customHeight="1">
      <c r="A135" s="37"/>
      <c r="B135" s="1"/>
      <c r="D135" s="6"/>
      <c r="F135" s="4"/>
      <c r="G135" s="5"/>
      <c r="L135" s="4"/>
      <c r="M135" s="4"/>
      <c r="N135" s="4"/>
      <c r="O135" s="4"/>
      <c r="P135" s="4"/>
      <c r="Q135" s="4"/>
      <c r="R135" s="4"/>
    </row>
    <row r="136" ht="15.75" customHeight="1">
      <c r="A136" s="37"/>
      <c r="B136" s="1"/>
      <c r="D136" s="6"/>
      <c r="F136" s="4"/>
      <c r="G136" s="5"/>
      <c r="L136" s="4"/>
      <c r="M136" s="4"/>
      <c r="N136" s="4"/>
      <c r="O136" s="4"/>
      <c r="P136" s="4"/>
      <c r="Q136" s="4"/>
      <c r="R136" s="4"/>
    </row>
    <row r="137" ht="15.75" customHeight="1">
      <c r="A137" s="37"/>
      <c r="B137" s="1"/>
      <c r="D137" s="6"/>
      <c r="F137" s="4"/>
      <c r="G137" s="5"/>
      <c r="L137" s="4"/>
      <c r="M137" s="4"/>
      <c r="N137" s="4"/>
      <c r="O137" s="4"/>
      <c r="P137" s="4"/>
      <c r="Q137" s="4"/>
      <c r="R137" s="4"/>
    </row>
    <row r="138" ht="15.75" customHeight="1">
      <c r="A138" s="37"/>
      <c r="B138" s="1"/>
      <c r="D138" s="6"/>
      <c r="F138" s="4"/>
      <c r="G138" s="5"/>
      <c r="L138" s="4"/>
      <c r="M138" s="4"/>
      <c r="N138" s="4"/>
      <c r="O138" s="4"/>
      <c r="P138" s="4"/>
      <c r="Q138" s="4"/>
      <c r="R138" s="4"/>
    </row>
    <row r="139" ht="15.75" customHeight="1">
      <c r="A139" s="37"/>
      <c r="B139" s="1"/>
      <c r="D139" s="6"/>
      <c r="F139" s="4"/>
      <c r="G139" s="5"/>
      <c r="L139" s="4"/>
      <c r="M139" s="4"/>
      <c r="N139" s="4"/>
      <c r="O139" s="4"/>
      <c r="P139" s="4"/>
      <c r="Q139" s="4"/>
      <c r="R139" s="4"/>
    </row>
    <row r="140" ht="15.75" customHeight="1">
      <c r="A140" s="37"/>
      <c r="B140" s="1"/>
      <c r="D140" s="6"/>
      <c r="F140" s="4"/>
      <c r="G140" s="5"/>
      <c r="L140" s="4"/>
      <c r="M140" s="4"/>
      <c r="N140" s="4"/>
      <c r="O140" s="4"/>
      <c r="P140" s="4"/>
      <c r="Q140" s="4"/>
      <c r="R140" s="4"/>
    </row>
    <row r="141" ht="15.75" customHeight="1">
      <c r="A141" s="37"/>
      <c r="B141" s="1"/>
      <c r="D141" s="6"/>
      <c r="F141" s="4"/>
      <c r="G141" s="5"/>
      <c r="L141" s="4"/>
      <c r="M141" s="4"/>
      <c r="N141" s="4"/>
      <c r="O141" s="4"/>
      <c r="P141" s="4"/>
      <c r="Q141" s="4"/>
      <c r="R141" s="4"/>
    </row>
    <row r="142" ht="15.75" customHeight="1">
      <c r="A142" s="37"/>
      <c r="B142" s="1"/>
      <c r="D142" s="6"/>
      <c r="F142" s="4"/>
      <c r="G142" s="5"/>
      <c r="L142" s="4"/>
      <c r="M142" s="4"/>
      <c r="N142" s="4"/>
      <c r="O142" s="4"/>
      <c r="P142" s="4"/>
      <c r="Q142" s="4"/>
      <c r="R142" s="4"/>
    </row>
    <row r="143" ht="15.75" customHeight="1">
      <c r="A143" s="37"/>
      <c r="B143" s="1"/>
      <c r="D143" s="6"/>
      <c r="F143" s="4"/>
      <c r="G143" s="5"/>
      <c r="L143" s="4"/>
      <c r="M143" s="4"/>
      <c r="N143" s="4"/>
      <c r="O143" s="4"/>
      <c r="P143" s="4"/>
      <c r="Q143" s="4"/>
      <c r="R143" s="4"/>
    </row>
    <row r="144" ht="15.75" customHeight="1">
      <c r="A144" s="37"/>
      <c r="B144" s="1"/>
      <c r="D144" s="6"/>
      <c r="F144" s="4"/>
      <c r="G144" s="5"/>
      <c r="L144" s="4"/>
      <c r="M144" s="4"/>
      <c r="N144" s="4"/>
      <c r="O144" s="4"/>
      <c r="P144" s="4"/>
      <c r="Q144" s="4"/>
      <c r="R144" s="4"/>
    </row>
    <row r="145" ht="15.75" customHeight="1">
      <c r="A145" s="37"/>
      <c r="B145" s="1"/>
      <c r="D145" s="6"/>
      <c r="F145" s="4"/>
      <c r="G145" s="5"/>
      <c r="L145" s="4"/>
      <c r="M145" s="4"/>
      <c r="N145" s="4"/>
      <c r="O145" s="4"/>
      <c r="P145" s="4"/>
      <c r="Q145" s="4"/>
      <c r="R145" s="4"/>
    </row>
    <row r="146" ht="15.75" customHeight="1">
      <c r="A146" s="37"/>
      <c r="B146" s="1"/>
      <c r="D146" s="6"/>
      <c r="F146" s="4"/>
      <c r="G146" s="5"/>
      <c r="L146" s="4"/>
      <c r="M146" s="4"/>
      <c r="N146" s="4"/>
      <c r="O146" s="4"/>
      <c r="P146" s="4"/>
      <c r="Q146" s="4"/>
      <c r="R146" s="4"/>
    </row>
    <row r="147" ht="15.75" customHeight="1">
      <c r="A147" s="37"/>
      <c r="B147" s="1"/>
      <c r="D147" s="6"/>
      <c r="F147" s="4"/>
      <c r="G147" s="5"/>
      <c r="L147" s="4"/>
      <c r="M147" s="4"/>
      <c r="N147" s="4"/>
      <c r="O147" s="4"/>
      <c r="P147" s="4"/>
      <c r="Q147" s="4"/>
      <c r="R147" s="4"/>
    </row>
    <row r="148" ht="15.75" customHeight="1">
      <c r="A148" s="37"/>
      <c r="B148" s="1"/>
      <c r="D148" s="6"/>
      <c r="F148" s="4"/>
      <c r="G148" s="5"/>
      <c r="L148" s="4"/>
      <c r="M148" s="4"/>
      <c r="N148" s="4"/>
      <c r="O148" s="4"/>
      <c r="P148" s="4"/>
      <c r="Q148" s="4"/>
      <c r="R148" s="4"/>
    </row>
    <row r="149" ht="15.75" customHeight="1">
      <c r="A149" s="37"/>
      <c r="B149" s="1"/>
      <c r="D149" s="6"/>
      <c r="F149" s="4"/>
      <c r="G149" s="5"/>
      <c r="L149" s="4"/>
      <c r="M149" s="4"/>
      <c r="N149" s="4"/>
      <c r="O149" s="4"/>
      <c r="P149" s="4"/>
      <c r="Q149" s="4"/>
      <c r="R149" s="4"/>
    </row>
    <row r="150" ht="15.75" customHeight="1">
      <c r="A150" s="37"/>
      <c r="B150" s="1"/>
      <c r="D150" s="6"/>
      <c r="F150" s="4"/>
      <c r="G150" s="5"/>
      <c r="L150" s="4"/>
      <c r="M150" s="4"/>
      <c r="N150" s="4"/>
      <c r="O150" s="4"/>
      <c r="P150" s="4"/>
      <c r="Q150" s="4"/>
      <c r="R150" s="4"/>
    </row>
    <row r="151" ht="14.25" customHeight="1">
      <c r="A151" s="37"/>
      <c r="B151" s="1"/>
      <c r="D151" s="6"/>
      <c r="F151" s="4"/>
      <c r="G151" s="5"/>
      <c r="L151" s="4"/>
      <c r="M151" s="4"/>
      <c r="N151" s="4"/>
      <c r="O151" s="4"/>
      <c r="P151" s="4"/>
      <c r="Q151" s="4"/>
      <c r="R151" s="4"/>
    </row>
    <row r="152" ht="15.75" customHeight="1">
      <c r="A152" s="37"/>
      <c r="B152" s="1"/>
      <c r="D152" s="6"/>
      <c r="F152" s="4"/>
      <c r="G152" s="5"/>
      <c r="L152" s="4"/>
      <c r="M152" s="4"/>
      <c r="N152" s="4"/>
      <c r="O152" s="4"/>
      <c r="P152" s="4"/>
      <c r="Q152" s="4"/>
      <c r="R152" s="4"/>
    </row>
    <row r="153" ht="15.75" customHeight="1">
      <c r="A153" s="37"/>
      <c r="B153" s="1"/>
      <c r="D153" s="6"/>
      <c r="F153" s="4"/>
      <c r="G153" s="5"/>
      <c r="L153" s="4"/>
      <c r="M153" s="4"/>
      <c r="N153" s="4"/>
      <c r="O153" s="4"/>
      <c r="P153" s="4"/>
      <c r="Q153" s="4"/>
      <c r="R153" s="4"/>
    </row>
    <row r="154" ht="15.75" customHeight="1">
      <c r="A154" s="37"/>
      <c r="B154" s="1"/>
      <c r="D154" s="6"/>
      <c r="F154" s="4"/>
      <c r="G154" s="5"/>
      <c r="L154" s="4"/>
      <c r="M154" s="4"/>
      <c r="N154" s="4"/>
      <c r="O154" s="4"/>
      <c r="P154" s="4"/>
      <c r="Q154" s="4"/>
      <c r="R154" s="4"/>
    </row>
    <row r="155" ht="15.75" customHeight="1">
      <c r="A155" s="37"/>
      <c r="B155" s="1"/>
      <c r="D155" s="6"/>
      <c r="F155" s="4"/>
      <c r="G155" s="5"/>
      <c r="L155" s="4"/>
      <c r="M155" s="4"/>
      <c r="N155" s="4"/>
      <c r="O155" s="4"/>
      <c r="P155" s="4"/>
      <c r="Q155" s="4"/>
      <c r="R155" s="4"/>
    </row>
    <row r="156" ht="15.75" customHeight="1">
      <c r="A156" s="37"/>
      <c r="B156" s="1"/>
      <c r="D156" s="6"/>
      <c r="F156" s="4"/>
      <c r="G156" s="5"/>
      <c r="L156" s="4"/>
      <c r="M156" s="4"/>
      <c r="N156" s="4"/>
      <c r="O156" s="4"/>
      <c r="P156" s="4"/>
      <c r="Q156" s="4"/>
      <c r="R156" s="4"/>
    </row>
    <row r="157" ht="15.75" customHeight="1">
      <c r="A157" s="37"/>
      <c r="B157" s="1"/>
      <c r="D157" s="6"/>
      <c r="F157" s="4"/>
      <c r="G157" s="5"/>
      <c r="L157" s="4"/>
      <c r="M157" s="4"/>
      <c r="N157" s="4"/>
      <c r="O157" s="4"/>
      <c r="P157" s="4"/>
      <c r="Q157" s="4"/>
      <c r="R157" s="4"/>
    </row>
    <row r="158" ht="15.75" customHeight="1">
      <c r="A158" s="37"/>
      <c r="B158" s="1"/>
      <c r="D158" s="6"/>
      <c r="F158" s="4"/>
      <c r="G158" s="5"/>
      <c r="L158" s="4"/>
      <c r="M158" s="4"/>
      <c r="N158" s="4"/>
      <c r="O158" s="4"/>
      <c r="P158" s="4"/>
      <c r="Q158" s="4"/>
      <c r="R158" s="4"/>
    </row>
    <row r="159" ht="15.75" customHeight="1">
      <c r="A159" s="37"/>
      <c r="B159" s="1"/>
      <c r="D159" s="6"/>
      <c r="F159" s="4"/>
      <c r="G159" s="5"/>
      <c r="L159" s="4"/>
      <c r="M159" s="4"/>
      <c r="N159" s="4"/>
      <c r="O159" s="4"/>
      <c r="P159" s="4"/>
      <c r="Q159" s="4"/>
      <c r="R159" s="4"/>
    </row>
    <row r="160" ht="15.75" customHeight="1">
      <c r="A160" s="37"/>
      <c r="B160" s="1"/>
      <c r="D160" s="6"/>
      <c r="F160" s="4"/>
      <c r="G160" s="5"/>
      <c r="L160" s="4"/>
      <c r="M160" s="4"/>
      <c r="N160" s="4"/>
      <c r="O160" s="4"/>
      <c r="P160" s="4"/>
      <c r="Q160" s="4"/>
      <c r="R160" s="4"/>
    </row>
    <row r="161" ht="15.75" customHeight="1">
      <c r="A161" s="37"/>
      <c r="B161" s="1"/>
      <c r="D161" s="6"/>
      <c r="F161" s="4"/>
      <c r="G161" s="5"/>
      <c r="L161" s="4"/>
      <c r="M161" s="4"/>
      <c r="N161" s="4"/>
      <c r="O161" s="4"/>
      <c r="P161" s="4"/>
      <c r="Q161" s="4"/>
      <c r="R161" s="4"/>
    </row>
    <row r="162" ht="15.75" customHeight="1">
      <c r="A162" s="37"/>
      <c r="B162" s="1"/>
      <c r="D162" s="6"/>
      <c r="F162" s="4"/>
      <c r="G162" s="5"/>
      <c r="L162" s="4"/>
      <c r="M162" s="4"/>
      <c r="N162" s="4"/>
      <c r="O162" s="4"/>
      <c r="P162" s="4"/>
      <c r="Q162" s="4"/>
      <c r="R162" s="4"/>
    </row>
    <row r="163" ht="15.75" customHeight="1">
      <c r="A163" s="37"/>
      <c r="B163" s="1"/>
      <c r="D163" s="6"/>
      <c r="F163" s="4"/>
      <c r="G163" s="5"/>
      <c r="L163" s="4"/>
      <c r="M163" s="4"/>
      <c r="N163" s="4"/>
      <c r="O163" s="4"/>
      <c r="P163" s="4"/>
      <c r="Q163" s="4"/>
      <c r="R163" s="4"/>
    </row>
    <row r="164" ht="15.75" customHeight="1">
      <c r="A164" s="37"/>
      <c r="B164" s="1"/>
      <c r="D164" s="6"/>
      <c r="F164" s="4"/>
      <c r="G164" s="5"/>
      <c r="L164" s="4"/>
      <c r="M164" s="4"/>
      <c r="N164" s="4"/>
      <c r="O164" s="4"/>
      <c r="P164" s="4"/>
      <c r="Q164" s="4"/>
      <c r="R164" s="4"/>
    </row>
    <row r="165" ht="15.75" customHeight="1">
      <c r="A165" s="37"/>
      <c r="B165" s="1"/>
      <c r="D165" s="6"/>
      <c r="F165" s="4"/>
      <c r="G165" s="5"/>
      <c r="L165" s="4"/>
      <c r="M165" s="4"/>
      <c r="N165" s="4"/>
      <c r="O165" s="4"/>
      <c r="P165" s="4"/>
      <c r="Q165" s="4"/>
      <c r="R165" s="4"/>
    </row>
    <row r="166" ht="15.75" customHeight="1">
      <c r="A166" s="37"/>
      <c r="B166" s="1"/>
      <c r="D166" s="6"/>
      <c r="F166" s="4"/>
      <c r="G166" s="5"/>
      <c r="L166" s="4"/>
      <c r="M166" s="4"/>
      <c r="N166" s="4"/>
      <c r="O166" s="4"/>
      <c r="P166" s="4"/>
      <c r="Q166" s="4"/>
      <c r="R166" s="4"/>
    </row>
    <row r="167" ht="15.75" customHeight="1">
      <c r="A167" s="37"/>
      <c r="B167" s="1"/>
      <c r="D167" s="6"/>
      <c r="F167" s="4"/>
      <c r="G167" s="5"/>
      <c r="L167" s="4"/>
      <c r="M167" s="4"/>
      <c r="N167" s="4"/>
      <c r="O167" s="4"/>
      <c r="P167" s="4"/>
      <c r="Q167" s="4"/>
      <c r="R167" s="4"/>
    </row>
    <row r="168" ht="15.75" customHeight="1">
      <c r="A168" s="37"/>
      <c r="B168" s="1"/>
      <c r="D168" s="6"/>
      <c r="F168" s="4"/>
      <c r="G168" s="5"/>
      <c r="L168" s="4"/>
      <c r="M168" s="4"/>
      <c r="N168" s="4"/>
      <c r="O168" s="4"/>
      <c r="P168" s="4"/>
      <c r="Q168" s="4"/>
      <c r="R168" s="4"/>
    </row>
    <row r="169" ht="15.75" customHeight="1">
      <c r="A169" s="37"/>
      <c r="B169" s="1"/>
      <c r="D169" s="6"/>
      <c r="F169" s="4"/>
      <c r="G169" s="5"/>
      <c r="L169" s="4"/>
      <c r="M169" s="4"/>
      <c r="N169" s="4"/>
      <c r="O169" s="4"/>
      <c r="P169" s="4"/>
      <c r="Q169" s="4"/>
      <c r="R169" s="4"/>
    </row>
    <row r="170" ht="15.75" customHeight="1">
      <c r="A170" s="37"/>
      <c r="B170" s="1"/>
      <c r="D170" s="6"/>
      <c r="F170" s="4"/>
      <c r="G170" s="5"/>
      <c r="L170" s="4"/>
      <c r="M170" s="4"/>
      <c r="N170" s="4"/>
      <c r="O170" s="4"/>
      <c r="P170" s="4"/>
      <c r="Q170" s="4"/>
      <c r="R170" s="4"/>
    </row>
    <row r="171" ht="15.75" customHeight="1">
      <c r="A171" s="37"/>
      <c r="B171" s="1"/>
      <c r="D171" s="6"/>
      <c r="F171" s="4"/>
      <c r="G171" s="5"/>
      <c r="L171" s="4"/>
      <c r="M171" s="4"/>
      <c r="N171" s="4"/>
      <c r="O171" s="4"/>
      <c r="P171" s="4"/>
      <c r="Q171" s="4"/>
      <c r="R171" s="4"/>
    </row>
    <row r="172" ht="15.75" customHeight="1">
      <c r="A172" s="37"/>
      <c r="B172" s="1"/>
      <c r="D172" s="6"/>
      <c r="F172" s="4"/>
      <c r="G172" s="5"/>
      <c r="L172" s="4"/>
      <c r="M172" s="4"/>
      <c r="N172" s="4"/>
      <c r="O172" s="4"/>
      <c r="P172" s="4"/>
      <c r="Q172" s="4"/>
      <c r="R172" s="4"/>
    </row>
    <row r="173" ht="15.75" customHeight="1">
      <c r="A173" s="37"/>
      <c r="B173" s="1"/>
      <c r="D173" s="6"/>
      <c r="F173" s="4"/>
      <c r="G173" s="5"/>
      <c r="L173" s="4"/>
      <c r="M173" s="4"/>
      <c r="N173" s="4"/>
      <c r="O173" s="4"/>
      <c r="P173" s="4"/>
      <c r="Q173" s="4"/>
      <c r="R173" s="4"/>
    </row>
    <row r="174" ht="15.75" customHeight="1">
      <c r="A174" s="37"/>
      <c r="B174" s="1"/>
      <c r="D174" s="6"/>
      <c r="F174" s="4"/>
      <c r="G174" s="5"/>
      <c r="L174" s="4"/>
      <c r="M174" s="4"/>
      <c r="N174" s="4"/>
      <c r="O174" s="4"/>
      <c r="P174" s="4"/>
      <c r="Q174" s="4"/>
      <c r="R174" s="4"/>
    </row>
    <row r="175" ht="15.75" customHeight="1">
      <c r="A175" s="37"/>
      <c r="B175" s="1"/>
      <c r="D175" s="6"/>
      <c r="F175" s="4"/>
      <c r="G175" s="5"/>
      <c r="L175" s="4"/>
      <c r="M175" s="4"/>
      <c r="N175" s="4"/>
      <c r="O175" s="4"/>
      <c r="P175" s="4"/>
      <c r="Q175" s="4"/>
      <c r="R175" s="4"/>
    </row>
    <row r="176" ht="15.75" customHeight="1">
      <c r="A176" s="37"/>
      <c r="B176" s="1"/>
      <c r="D176" s="6"/>
      <c r="F176" s="4"/>
      <c r="G176" s="5"/>
      <c r="L176" s="4"/>
      <c r="M176" s="4"/>
      <c r="N176" s="4"/>
      <c r="O176" s="4"/>
      <c r="P176" s="4"/>
      <c r="Q176" s="4"/>
      <c r="R176" s="4"/>
    </row>
    <row r="177" ht="15.75" customHeight="1">
      <c r="A177" s="37"/>
      <c r="B177" s="1"/>
      <c r="D177" s="6"/>
      <c r="F177" s="4"/>
      <c r="G177" s="5"/>
      <c r="L177" s="4"/>
      <c r="M177" s="4"/>
      <c r="N177" s="4"/>
      <c r="O177" s="4"/>
      <c r="P177" s="4"/>
      <c r="Q177" s="4"/>
      <c r="R177" s="4"/>
    </row>
    <row r="178" ht="15.75" customHeight="1">
      <c r="A178" s="37"/>
      <c r="B178" s="1"/>
      <c r="D178" s="6"/>
      <c r="F178" s="4"/>
      <c r="G178" s="5"/>
      <c r="L178" s="4"/>
      <c r="M178" s="4"/>
      <c r="N178" s="4"/>
      <c r="O178" s="4"/>
      <c r="P178" s="4"/>
      <c r="Q178" s="4"/>
      <c r="R178" s="4"/>
    </row>
    <row r="179" ht="15.75" customHeight="1">
      <c r="A179" s="37"/>
      <c r="B179" s="1"/>
      <c r="D179" s="6"/>
      <c r="F179" s="4"/>
      <c r="G179" s="5"/>
    </row>
    <row r="180" ht="15.75" customHeight="1">
      <c r="A180" s="37"/>
      <c r="B180" s="1"/>
      <c r="D180" s="6"/>
      <c r="F180" s="4"/>
      <c r="G180" s="5"/>
    </row>
    <row r="181" ht="15.75" customHeight="1">
      <c r="A181" s="37"/>
      <c r="B181" s="1"/>
      <c r="D181" s="6"/>
      <c r="F181" s="4"/>
      <c r="G181" s="5"/>
    </row>
    <row r="182" ht="14.25" customHeight="1">
      <c r="A182" s="37"/>
      <c r="B182" s="1"/>
      <c r="D182" s="6"/>
      <c r="F182" s="4"/>
      <c r="G182" s="5"/>
    </row>
    <row r="183" ht="14.25" customHeight="1">
      <c r="B183" s="1"/>
      <c r="D183" s="6"/>
      <c r="F183" s="4"/>
      <c r="G183" s="5"/>
    </row>
    <row r="184" ht="14.25" customHeight="1">
      <c r="B184" s="1"/>
      <c r="D184" s="6"/>
      <c r="F184" s="4"/>
      <c r="G184" s="5"/>
    </row>
    <row r="185" ht="14.25" customHeight="1">
      <c r="B185" s="1"/>
      <c r="D185" s="6"/>
      <c r="F185" s="4"/>
      <c r="G185" s="5"/>
    </row>
    <row r="186" ht="14.25" customHeight="1">
      <c r="B186" s="1"/>
      <c r="D186" s="6"/>
      <c r="F186" s="4"/>
      <c r="G186" s="5"/>
    </row>
    <row r="187" ht="14.25" customHeight="1">
      <c r="B187" s="1"/>
      <c r="D187" s="6"/>
      <c r="F187" s="4"/>
      <c r="G187" s="5"/>
    </row>
    <row r="188" ht="14.25" customHeight="1">
      <c r="B188" s="1"/>
      <c r="D188" s="6"/>
      <c r="F188" s="4"/>
      <c r="G188" s="5"/>
    </row>
    <row r="189" ht="14.25" customHeight="1">
      <c r="B189" s="1"/>
      <c r="D189" s="6"/>
      <c r="F189" s="4"/>
      <c r="G189" s="5"/>
    </row>
    <row r="190" ht="14.25" customHeight="1">
      <c r="B190" s="1"/>
      <c r="D190" s="6"/>
      <c r="F190" s="4"/>
      <c r="G190" s="5"/>
    </row>
    <row r="191" ht="14.25" customHeight="1">
      <c r="B191" s="1"/>
      <c r="D191" s="6"/>
      <c r="F191" s="4"/>
      <c r="G191" s="5"/>
    </row>
    <row r="192" ht="14.25" customHeight="1">
      <c r="B192" s="1"/>
      <c r="D192" s="6"/>
      <c r="F192" s="4"/>
      <c r="G192" s="5"/>
    </row>
    <row r="193" ht="14.25" customHeight="1">
      <c r="B193" s="1"/>
      <c r="D193" s="6"/>
      <c r="F193" s="4"/>
      <c r="G193" s="5"/>
    </row>
    <row r="194" ht="14.25" customHeight="1">
      <c r="B194" s="1"/>
      <c r="D194" s="6"/>
      <c r="F194" s="4"/>
      <c r="G194" s="5"/>
    </row>
    <row r="195" ht="14.25" customHeight="1">
      <c r="B195" s="1"/>
      <c r="D195" s="6"/>
      <c r="F195" s="4"/>
      <c r="G195" s="5"/>
    </row>
    <row r="196" ht="14.25" customHeight="1">
      <c r="B196" s="1"/>
      <c r="D196" s="6"/>
      <c r="F196" s="4"/>
      <c r="G196" s="5"/>
    </row>
    <row r="197" ht="14.25" customHeight="1">
      <c r="B197" s="1"/>
      <c r="D197" s="6"/>
      <c r="F197" s="4"/>
      <c r="G197" s="5"/>
    </row>
    <row r="198" ht="14.25" customHeight="1">
      <c r="B198" s="1"/>
      <c r="D198" s="6"/>
      <c r="F198" s="4"/>
      <c r="G198" s="5"/>
    </row>
    <row r="199" ht="14.25" customHeight="1">
      <c r="B199" s="1"/>
      <c r="D199" s="6"/>
      <c r="F199" s="4"/>
      <c r="G199" s="5"/>
    </row>
    <row r="200" ht="14.25" customHeight="1">
      <c r="B200" s="1"/>
      <c r="D200" s="6"/>
      <c r="F200" s="4"/>
      <c r="G200" s="5"/>
    </row>
    <row r="201" ht="14.25" customHeight="1">
      <c r="B201" s="1"/>
      <c r="D201" s="6"/>
      <c r="F201" s="4"/>
      <c r="G201" s="5"/>
    </row>
    <row r="202" ht="14.25" customHeight="1">
      <c r="B202" s="1"/>
      <c r="D202" s="6"/>
      <c r="F202" s="4"/>
      <c r="G202" s="5"/>
    </row>
    <row r="203" ht="14.25" customHeight="1">
      <c r="B203" s="1"/>
      <c r="D203" s="6"/>
      <c r="F203" s="4"/>
      <c r="G203" s="5"/>
    </row>
    <row r="204" ht="14.25" customHeight="1">
      <c r="B204" s="1"/>
      <c r="D204" s="6"/>
      <c r="F204" s="4"/>
      <c r="G204" s="5"/>
    </row>
    <row r="205" ht="14.25" customHeight="1">
      <c r="B205" s="1"/>
      <c r="D205" s="6"/>
      <c r="F205" s="4"/>
      <c r="G205" s="5"/>
    </row>
    <row r="206" ht="14.25" customHeight="1">
      <c r="B206" s="1"/>
      <c r="D206" s="6"/>
      <c r="F206" s="4"/>
      <c r="G206" s="5"/>
    </row>
    <row r="207" ht="14.25" customHeight="1">
      <c r="B207" s="1"/>
      <c r="D207" s="6"/>
      <c r="F207" s="4"/>
      <c r="G207" s="5"/>
    </row>
    <row r="208" ht="14.25" customHeight="1">
      <c r="B208" s="1"/>
      <c r="D208" s="6"/>
      <c r="F208" s="4"/>
      <c r="G208" s="5"/>
    </row>
    <row r="209" ht="14.25" customHeight="1">
      <c r="B209" s="1"/>
      <c r="D209" s="6"/>
      <c r="F209" s="4"/>
      <c r="G209" s="5"/>
    </row>
    <row r="210" ht="14.25" customHeight="1">
      <c r="B210" s="1"/>
      <c r="D210" s="6"/>
      <c r="F210" s="4"/>
      <c r="G210" s="5"/>
    </row>
    <row r="211" ht="14.25" customHeight="1">
      <c r="B211" s="1"/>
      <c r="D211" s="6"/>
      <c r="F211" s="4"/>
      <c r="G211" s="5"/>
    </row>
    <row r="212" ht="14.25" customHeight="1">
      <c r="B212" s="1"/>
      <c r="D212" s="6"/>
      <c r="F212" s="4"/>
      <c r="G212" s="5"/>
    </row>
    <row r="213" ht="14.25" customHeight="1">
      <c r="B213" s="1"/>
      <c r="D213" s="6"/>
      <c r="F213" s="4"/>
      <c r="G213" s="5"/>
    </row>
    <row r="214" ht="14.25" customHeight="1">
      <c r="B214" s="1"/>
      <c r="D214" s="6"/>
      <c r="F214" s="4"/>
      <c r="G214" s="5"/>
    </row>
    <row r="215" ht="14.25" customHeight="1">
      <c r="B215" s="1"/>
      <c r="D215" s="6"/>
      <c r="F215" s="4"/>
      <c r="G215" s="5"/>
    </row>
    <row r="216" ht="14.25" customHeight="1">
      <c r="B216" s="1"/>
      <c r="D216" s="6"/>
      <c r="F216" s="4"/>
      <c r="G216" s="5"/>
    </row>
    <row r="217" ht="14.25" customHeight="1">
      <c r="B217" s="1"/>
      <c r="D217" s="6"/>
      <c r="F217" s="4"/>
      <c r="G217" s="5"/>
    </row>
    <row r="218" ht="14.25" customHeight="1">
      <c r="B218" s="1"/>
      <c r="D218" s="6"/>
      <c r="F218" s="4"/>
      <c r="G218" s="5"/>
    </row>
    <row r="219" ht="14.25" customHeight="1">
      <c r="B219" s="1"/>
      <c r="D219" s="6"/>
      <c r="F219" s="4"/>
      <c r="G219" s="5"/>
    </row>
    <row r="220" ht="14.25" customHeight="1">
      <c r="B220" s="1"/>
      <c r="D220" s="6"/>
      <c r="F220" s="4"/>
      <c r="G220" s="5"/>
    </row>
    <row r="221" ht="14.25" customHeight="1">
      <c r="B221" s="1"/>
      <c r="D221" s="6"/>
      <c r="F221" s="4"/>
      <c r="G221" s="5"/>
    </row>
    <row r="222" ht="14.25" customHeight="1">
      <c r="B222" s="1"/>
      <c r="D222" s="6"/>
      <c r="F222" s="4"/>
      <c r="G222" s="5"/>
    </row>
    <row r="223" ht="14.25" customHeight="1">
      <c r="B223" s="1"/>
      <c r="D223" s="6"/>
      <c r="F223" s="4"/>
      <c r="G223" s="5"/>
    </row>
    <row r="224" ht="14.25" customHeight="1">
      <c r="B224" s="1"/>
      <c r="D224" s="6"/>
      <c r="F224" s="4"/>
      <c r="G224" s="5"/>
    </row>
    <row r="225" ht="14.25" customHeight="1">
      <c r="B225" s="1"/>
      <c r="D225" s="6"/>
      <c r="F225" s="4"/>
      <c r="G225" s="5"/>
    </row>
    <row r="226" ht="14.25" customHeight="1">
      <c r="B226" s="1"/>
      <c r="D226" s="6"/>
      <c r="F226" s="4"/>
      <c r="G226" s="5"/>
    </row>
    <row r="227" ht="14.25" customHeight="1">
      <c r="B227" s="1"/>
      <c r="D227" s="6"/>
      <c r="F227" s="4"/>
      <c r="G227" s="5"/>
    </row>
    <row r="228" ht="14.25" customHeight="1">
      <c r="B228" s="1"/>
      <c r="D228" s="6"/>
      <c r="F228" s="4"/>
      <c r="G228" s="5"/>
    </row>
    <row r="229" ht="14.25" customHeight="1">
      <c r="B229" s="1"/>
      <c r="D229" s="6"/>
      <c r="F229" s="4"/>
      <c r="G229" s="5"/>
    </row>
    <row r="230" ht="14.25" customHeight="1">
      <c r="B230" s="1"/>
      <c r="D230" s="6"/>
      <c r="F230" s="4"/>
      <c r="G230" s="5"/>
    </row>
    <row r="231" ht="14.25" customHeight="1">
      <c r="B231" s="1"/>
      <c r="D231" s="6"/>
      <c r="F231" s="4"/>
      <c r="G231" s="5"/>
    </row>
    <row r="232" ht="14.25" customHeight="1">
      <c r="B232" s="1"/>
      <c r="D232" s="6"/>
      <c r="F232" s="4"/>
      <c r="G232" s="5"/>
    </row>
    <row r="233" ht="14.25" customHeight="1">
      <c r="B233" s="1"/>
      <c r="D233" s="6"/>
      <c r="F233" s="4"/>
      <c r="G233" s="5"/>
    </row>
    <row r="234" ht="14.25" customHeight="1">
      <c r="B234" s="1"/>
      <c r="D234" s="6"/>
      <c r="F234" s="4"/>
      <c r="G234" s="5"/>
    </row>
    <row r="235" ht="14.25" customHeight="1">
      <c r="B235" s="1"/>
      <c r="D235" s="6"/>
      <c r="F235" s="4"/>
      <c r="G235" s="5"/>
    </row>
    <row r="236" ht="14.25" customHeight="1">
      <c r="B236" s="1"/>
      <c r="D236" s="6"/>
      <c r="F236" s="4"/>
      <c r="G236" s="5"/>
    </row>
    <row r="237" ht="14.25" customHeight="1">
      <c r="B237" s="1"/>
      <c r="D237" s="6"/>
      <c r="F237" s="4"/>
      <c r="G237" s="5"/>
    </row>
    <row r="238" ht="14.25" customHeight="1">
      <c r="B238" s="1"/>
      <c r="D238" s="6"/>
      <c r="F238" s="4"/>
      <c r="G238" s="5"/>
    </row>
    <row r="239" ht="14.25" customHeight="1">
      <c r="B239" s="1"/>
      <c r="D239" s="6"/>
      <c r="F239" s="4"/>
      <c r="G239" s="5"/>
    </row>
    <row r="240" ht="14.25" customHeight="1">
      <c r="B240" s="1"/>
      <c r="D240" s="6"/>
      <c r="F240" s="4"/>
      <c r="G240" s="5"/>
    </row>
    <row r="241" ht="14.25" customHeight="1">
      <c r="B241" s="1"/>
      <c r="D241" s="6"/>
      <c r="F241" s="4"/>
      <c r="G241" s="5"/>
    </row>
    <row r="242" ht="14.25" customHeight="1">
      <c r="B242" s="1"/>
      <c r="D242" s="6"/>
      <c r="F242" s="4"/>
      <c r="G242" s="5"/>
    </row>
    <row r="243" ht="14.25" customHeight="1">
      <c r="B243" s="1"/>
      <c r="D243" s="6"/>
      <c r="F243" s="4"/>
      <c r="G243" s="5"/>
    </row>
    <row r="244" ht="14.25" customHeight="1">
      <c r="B244" s="1"/>
      <c r="D244" s="6"/>
      <c r="F244" s="4"/>
      <c r="G244" s="5"/>
    </row>
    <row r="245" ht="14.25" customHeight="1">
      <c r="B245" s="1"/>
      <c r="D245" s="6"/>
      <c r="F245" s="4"/>
      <c r="G245" s="5"/>
    </row>
    <row r="246" ht="14.25" customHeight="1">
      <c r="B246" s="1"/>
      <c r="D246" s="6"/>
      <c r="F246" s="4"/>
      <c r="G246" s="5"/>
    </row>
    <row r="247" ht="14.25" customHeight="1">
      <c r="B247" s="1"/>
      <c r="D247" s="6"/>
      <c r="F247" s="4"/>
      <c r="G247" s="5"/>
    </row>
    <row r="248" ht="14.25" customHeight="1">
      <c r="B248" s="1"/>
      <c r="D248" s="6"/>
      <c r="F248" s="4"/>
      <c r="G248" s="5"/>
    </row>
    <row r="249" ht="14.25" customHeight="1">
      <c r="B249" s="1"/>
      <c r="D249" s="6"/>
      <c r="F249" s="4"/>
      <c r="G249" s="5"/>
    </row>
    <row r="250" ht="14.25" customHeight="1">
      <c r="B250" s="1"/>
      <c r="D250" s="6"/>
      <c r="F250" s="4"/>
      <c r="G250" s="5"/>
    </row>
    <row r="251" ht="14.25" customHeight="1">
      <c r="B251" s="1"/>
      <c r="D251" s="6"/>
      <c r="F251" s="4"/>
      <c r="G251" s="5"/>
    </row>
    <row r="252" ht="14.25" customHeight="1">
      <c r="B252" s="1"/>
      <c r="D252" s="6"/>
      <c r="F252" s="4"/>
      <c r="G252" s="5"/>
    </row>
    <row r="253" ht="14.25" customHeight="1">
      <c r="B253" s="1"/>
      <c r="D253" s="6"/>
      <c r="F253" s="4"/>
      <c r="G253" s="5"/>
    </row>
    <row r="254" ht="14.25" customHeight="1">
      <c r="B254" s="1"/>
      <c r="D254" s="6"/>
      <c r="F254" s="4"/>
      <c r="G254" s="5"/>
    </row>
    <row r="255" ht="14.25" customHeight="1">
      <c r="B255" s="1"/>
      <c r="D255" s="6"/>
      <c r="F255" s="4"/>
      <c r="G255" s="5"/>
    </row>
    <row r="256" ht="14.25" customHeight="1">
      <c r="B256" s="1"/>
      <c r="D256" s="6"/>
      <c r="F256" s="4"/>
      <c r="G256" s="5"/>
    </row>
    <row r="257" ht="14.25" customHeight="1">
      <c r="B257" s="1"/>
      <c r="D257" s="6"/>
      <c r="F257" s="4"/>
      <c r="G257" s="5"/>
    </row>
    <row r="258" ht="14.25" customHeight="1">
      <c r="B258" s="1"/>
      <c r="D258" s="6"/>
      <c r="F258" s="4"/>
      <c r="G258" s="5"/>
    </row>
    <row r="259" ht="14.25" customHeight="1">
      <c r="B259" s="1"/>
      <c r="D259" s="6"/>
      <c r="F259" s="4"/>
      <c r="G259" s="5"/>
    </row>
    <row r="260" ht="14.25" customHeight="1">
      <c r="B260" s="1"/>
      <c r="D260" s="6"/>
      <c r="F260" s="4"/>
      <c r="G260" s="5"/>
    </row>
    <row r="261" ht="14.25" customHeight="1">
      <c r="B261" s="1"/>
      <c r="D261" s="6"/>
      <c r="F261" s="4"/>
      <c r="G261" s="5"/>
    </row>
    <row r="262" ht="14.25" customHeight="1">
      <c r="B262" s="1"/>
      <c r="D262" s="6"/>
      <c r="F262" s="4"/>
      <c r="G262" s="5"/>
    </row>
    <row r="263" ht="14.25" customHeight="1">
      <c r="B263" s="1"/>
      <c r="D263" s="6"/>
      <c r="F263" s="4"/>
      <c r="G263" s="5"/>
    </row>
    <row r="264" ht="14.25" customHeight="1">
      <c r="B264" s="1"/>
      <c r="D264" s="6"/>
      <c r="F264" s="4"/>
      <c r="G264" s="5"/>
    </row>
    <row r="265" ht="14.25" customHeight="1">
      <c r="B265" s="1"/>
      <c r="D265" s="6"/>
      <c r="F265" s="4"/>
      <c r="G265" s="5"/>
    </row>
    <row r="266" ht="14.25" customHeight="1">
      <c r="B266" s="1"/>
      <c r="D266" s="6"/>
      <c r="F266" s="4"/>
      <c r="G266" s="5"/>
    </row>
    <row r="267" ht="14.25" customHeight="1">
      <c r="B267" s="1"/>
      <c r="D267" s="6"/>
      <c r="F267" s="4"/>
      <c r="G267" s="5"/>
    </row>
    <row r="268" ht="14.25" customHeight="1">
      <c r="B268" s="1"/>
      <c r="D268" s="6"/>
      <c r="F268" s="4"/>
      <c r="G268" s="5"/>
    </row>
    <row r="269" ht="14.25" customHeight="1">
      <c r="B269" s="1"/>
      <c r="D269" s="6"/>
      <c r="F269" s="4"/>
      <c r="G269" s="5"/>
    </row>
    <row r="270" ht="14.25" customHeight="1">
      <c r="B270" s="1"/>
      <c r="D270" s="6"/>
      <c r="F270" s="4"/>
      <c r="G270" s="5"/>
    </row>
    <row r="271" ht="14.25" customHeight="1">
      <c r="B271" s="1"/>
      <c r="D271" s="6"/>
      <c r="F271" s="4"/>
      <c r="G271" s="5"/>
    </row>
    <row r="272" ht="14.25" customHeight="1">
      <c r="B272" s="1"/>
      <c r="D272" s="6"/>
      <c r="F272" s="4"/>
      <c r="G272" s="5"/>
    </row>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3:K3"/>
    <mergeCell ref="B4:C4"/>
    <mergeCell ref="D5:K5"/>
    <mergeCell ref="B72:G72"/>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4.43" defaultRowHeight="15.0"/>
  <cols>
    <col customWidth="1" min="1" max="1" width="14.43"/>
    <col customWidth="1" min="2" max="2" width="3.86"/>
    <col customWidth="1" min="3" max="3" width="25.29"/>
    <col customWidth="1" min="4" max="4" width="17.57"/>
    <col customWidth="1" min="5" max="5" width="14.57"/>
    <col customWidth="1" min="6" max="6" width="10.14"/>
    <col customWidth="1" min="7" max="7" width="11.86"/>
    <col customWidth="1" min="8" max="8" width="22.14"/>
    <col customWidth="1" min="9" max="10" width="16.14"/>
    <col customWidth="1" min="11" max="11" width="13.86"/>
    <col customWidth="1" min="12" max="12" width="10.43"/>
    <col customWidth="1" min="13" max="35" width="10.71"/>
    <col customWidth="1" min="36" max="36" width="10.57"/>
    <col customWidth="1" min="37" max="173" width="10.71"/>
    <col customWidth="1" min="174" max="174" width="9.43"/>
    <col customWidth="1" min="175" max="175" width="10.71"/>
    <col customWidth="1" min="176" max="176" width="17.86"/>
    <col customWidth="1" min="177" max="177" width="12.14"/>
    <col customWidth="1" min="178" max="178" width="10.71"/>
    <col customWidth="1" min="179" max="179" width="13.29"/>
    <col customWidth="1" min="180" max="180" width="10.71"/>
    <col customWidth="1" hidden="1" min="181" max="181" width="4.86"/>
    <col customWidth="1" min="182" max="184" width="13.86"/>
    <col customWidth="1" min="185" max="186" width="14.43"/>
  </cols>
  <sheetData>
    <row r="1" ht="15.0" customHeight="1">
      <c r="A1" s="37"/>
      <c r="B1" s="37"/>
      <c r="C1" s="55"/>
      <c r="D1" s="56" t="s">
        <v>643</v>
      </c>
      <c r="E1" s="89"/>
      <c r="F1" s="89"/>
      <c r="G1" s="89"/>
      <c r="H1" s="89"/>
      <c r="I1" s="89"/>
      <c r="J1" s="89"/>
      <c r="K1" s="89"/>
      <c r="L1" s="90"/>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row>
    <row r="2" ht="14.25" customHeight="1">
      <c r="A2" s="37"/>
      <c r="B2" s="154"/>
      <c r="FS2" s="37"/>
      <c r="FT2" s="37"/>
      <c r="FU2" s="37"/>
    </row>
    <row r="3">
      <c r="A3" s="37"/>
      <c r="B3" s="37"/>
      <c r="C3" s="18" t="s">
        <v>644</v>
      </c>
      <c r="D3" s="155" t="s">
        <v>4</v>
      </c>
      <c r="E3" s="15" t="s">
        <v>5</v>
      </c>
      <c r="F3" s="15" t="s">
        <v>6</v>
      </c>
      <c r="G3" s="15" t="s">
        <v>7</v>
      </c>
      <c r="H3" s="156" t="s">
        <v>645</v>
      </c>
      <c r="I3" s="156" t="s">
        <v>646</v>
      </c>
      <c r="J3" s="157" t="s">
        <v>647</v>
      </c>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5"/>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9"/>
      <c r="FS3" s="5"/>
      <c r="FT3" s="37"/>
      <c r="FU3" s="37"/>
    </row>
    <row r="4" ht="13.5" customHeight="1">
      <c r="A4" s="37"/>
      <c r="B4" s="37"/>
      <c r="C4" s="160">
        <v>1.0</v>
      </c>
      <c r="D4" s="161">
        <f>SUM('Sesion 1'!H6, 'Sesion 2'!H6, 'Sesion 3'!H6, 'Sesion 4'!H6, 'Sesion 5'!H6, 'Sesion 6'!H6)</f>
        <v>5</v>
      </c>
      <c r="E4" s="161">
        <f>SUM('Sesion 1'!I6, 'Sesion 2'!I6, 'Sesion 3'!I6, 'Sesion 4'!I6, 'Sesion 5'!I6, 'Sesion 6'!I6)</f>
        <v>0</v>
      </c>
      <c r="F4" s="161">
        <f>SUM('Sesion 1'!J6, 'Sesion 2'!J6, 'Sesion 3'!J6, 'Sesion 4'!J6, 'Sesion 5'!J6, 'Sesion 6'!J6)</f>
        <v>0</v>
      </c>
      <c r="G4" s="161">
        <f>SUM('Sesion 1'!K6, 'Sesion 2'!K6, 'Sesion 3'!K6, 'Sesion 4'!K6, 'Sesion 5'!K6, 'Sesion 6'!K6)</f>
        <v>1</v>
      </c>
      <c r="H4" s="162">
        <f t="shared" ref="H4:H65" si="1">D4/(D4+F4)</f>
        <v>1</v>
      </c>
      <c r="I4" s="162">
        <f t="shared" ref="I4:I69" si="2">D4/(D4+G4)</f>
        <v>0.8333333333</v>
      </c>
      <c r="J4" s="162">
        <f t="shared" ref="J4:J69" si="3">2 * D4 / (2 * D4 + F4 + G4)</f>
        <v>0.9090909091</v>
      </c>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GC4" s="37"/>
      <c r="GD4" s="37"/>
    </row>
    <row r="5" ht="14.25" customHeight="1">
      <c r="A5" s="37"/>
      <c r="B5" s="37"/>
      <c r="C5" s="160">
        <v>2.0</v>
      </c>
      <c r="D5" s="161">
        <f>SUM('Sesion 1'!H7, 'Sesion 2'!H7, 'Sesion 3'!H7, 'Sesion 4'!H7, 'Sesion 5'!H7, 'Sesion 6'!H7)</f>
        <v>6</v>
      </c>
      <c r="E5" s="161">
        <f>SUM('Sesion 1'!I7, 'Sesion 2'!I7, 'Sesion 3'!I7, 'Sesion 4'!I7, 'Sesion 5'!I7, 'Sesion 6'!I7)</f>
        <v>0</v>
      </c>
      <c r="F5" s="161">
        <f>SUM('Sesion 1'!J7, 'Sesion 2'!J7, 'Sesion 3'!J7, 'Sesion 4'!J7, 'Sesion 5'!J7, 'Sesion 6'!J7)</f>
        <v>0</v>
      </c>
      <c r="G5" s="161">
        <f>SUM('Sesion 1'!K7, 'Sesion 2'!K7, 'Sesion 3'!K7, 'Sesion 4'!K7, 'Sesion 5'!K7, 'Sesion 6'!K7)</f>
        <v>0</v>
      </c>
      <c r="H5" s="162">
        <f t="shared" si="1"/>
        <v>1</v>
      </c>
      <c r="I5" s="162">
        <f t="shared" si="2"/>
        <v>1</v>
      </c>
      <c r="J5" s="162">
        <f t="shared" si="3"/>
        <v>1</v>
      </c>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GC5" s="37"/>
      <c r="GD5" s="37"/>
    </row>
    <row r="6" ht="14.25" customHeight="1">
      <c r="A6" s="37"/>
      <c r="B6" s="37"/>
      <c r="C6" s="160">
        <v>3.0</v>
      </c>
      <c r="D6" s="161">
        <f>SUM('Sesion 1'!H8, 'Sesion 2'!H8, 'Sesion 3'!H8, 'Sesion 4'!H8, 'Sesion 5'!H8, 'Sesion 6'!H8)</f>
        <v>6</v>
      </c>
      <c r="E6" s="161">
        <f>SUM('Sesion 1'!I8, 'Sesion 2'!I8, 'Sesion 3'!I8, 'Sesion 4'!I8, 'Sesion 5'!I8, 'Sesion 6'!I8)</f>
        <v>0</v>
      </c>
      <c r="F6" s="161">
        <f>SUM('Sesion 1'!J8, 'Sesion 2'!J8, 'Sesion 3'!J8, 'Sesion 4'!J8, 'Sesion 5'!J8, 'Sesion 6'!J8)</f>
        <v>0</v>
      </c>
      <c r="G6" s="161">
        <f>SUM('Sesion 1'!K8, 'Sesion 2'!K8, 'Sesion 3'!K8, 'Sesion 4'!K8, 'Sesion 5'!K8, 'Sesion 6'!K8)</f>
        <v>0</v>
      </c>
      <c r="H6" s="162">
        <f t="shared" si="1"/>
        <v>1</v>
      </c>
      <c r="I6" s="162">
        <f t="shared" si="2"/>
        <v>1</v>
      </c>
      <c r="J6" s="162">
        <f t="shared" si="3"/>
        <v>1</v>
      </c>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GC6" s="37"/>
      <c r="GD6" s="37"/>
    </row>
    <row r="7" ht="14.25" customHeight="1">
      <c r="A7" s="37"/>
      <c r="B7" s="37"/>
      <c r="C7" s="160">
        <v>4.0</v>
      </c>
      <c r="D7" s="161">
        <f>SUM('Sesion 1'!H9, 'Sesion 2'!H9, 'Sesion 3'!H9, 'Sesion 4'!H9, 'Sesion 5'!H9, 'Sesion 6'!H9)</f>
        <v>6</v>
      </c>
      <c r="E7" s="161">
        <f>SUM('Sesion 1'!I9, 'Sesion 2'!I9, 'Sesion 3'!I9, 'Sesion 4'!I9, 'Sesion 5'!I9, 'Sesion 6'!I9)</f>
        <v>0</v>
      </c>
      <c r="F7" s="161">
        <f>SUM('Sesion 1'!J9, 'Sesion 2'!J9, 'Sesion 3'!J9, 'Sesion 4'!J9, 'Sesion 5'!J9, 'Sesion 6'!J9)</f>
        <v>0</v>
      </c>
      <c r="G7" s="161">
        <f>SUM('Sesion 1'!K9, 'Sesion 2'!K9, 'Sesion 3'!K9, 'Sesion 4'!K9, 'Sesion 5'!K9, 'Sesion 6'!K9)</f>
        <v>0</v>
      </c>
      <c r="H7" s="162">
        <f t="shared" si="1"/>
        <v>1</v>
      </c>
      <c r="I7" s="162">
        <f t="shared" si="2"/>
        <v>1</v>
      </c>
      <c r="J7" s="162">
        <f t="shared" si="3"/>
        <v>1</v>
      </c>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GC7" s="37"/>
      <c r="GD7" s="37"/>
    </row>
    <row r="8" ht="14.25" customHeight="1">
      <c r="A8" s="37"/>
      <c r="B8" s="37"/>
      <c r="C8" s="160">
        <v>5.0</v>
      </c>
      <c r="D8" s="161">
        <f>SUM('Sesion 1'!H10, 'Sesion 2'!H10, 'Sesion 3'!H10, 'Sesion 4'!H10, 'Sesion 5'!H10, 'Sesion 6'!H10)</f>
        <v>6</v>
      </c>
      <c r="E8" s="161">
        <f>SUM('Sesion 1'!I10, 'Sesion 2'!I10, 'Sesion 3'!I10, 'Sesion 4'!I10, 'Sesion 5'!I10, 'Sesion 6'!I10)</f>
        <v>0</v>
      </c>
      <c r="F8" s="161">
        <f>SUM('Sesion 1'!J10, 'Sesion 2'!J10, 'Sesion 3'!J10, 'Sesion 4'!J10, 'Sesion 5'!J10, 'Sesion 6'!J10)</f>
        <v>0</v>
      </c>
      <c r="G8" s="161">
        <f>SUM('Sesion 1'!K10, 'Sesion 2'!K10, 'Sesion 3'!K10, 'Sesion 4'!K10, 'Sesion 5'!K10, 'Sesion 6'!K10)</f>
        <v>0</v>
      </c>
      <c r="H8" s="162">
        <f t="shared" si="1"/>
        <v>1</v>
      </c>
      <c r="I8" s="162">
        <f t="shared" si="2"/>
        <v>1</v>
      </c>
      <c r="J8" s="162">
        <f t="shared" si="3"/>
        <v>1</v>
      </c>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163"/>
      <c r="FV8" s="37"/>
      <c r="FW8" s="163"/>
      <c r="FX8" s="55"/>
      <c r="FY8" s="55"/>
      <c r="FZ8" s="163"/>
      <c r="GA8" s="163"/>
      <c r="GB8" s="163"/>
      <c r="GC8" s="37"/>
      <c r="GD8" s="37"/>
    </row>
    <row r="9" ht="14.25" customHeight="1">
      <c r="A9" s="37"/>
      <c r="B9" s="37"/>
      <c r="C9" s="160">
        <v>6.0</v>
      </c>
      <c r="D9" s="161">
        <f>SUM('Sesion 1'!H11, 'Sesion 2'!H11, 'Sesion 3'!H11, 'Sesion 4'!H11, 'Sesion 5'!H11, 'Sesion 6'!H11)</f>
        <v>6</v>
      </c>
      <c r="E9" s="161">
        <f>SUM('Sesion 1'!I11, 'Sesion 2'!I11, 'Sesion 3'!I11, 'Sesion 4'!I11, 'Sesion 5'!I11, 'Sesion 6'!I11)</f>
        <v>0</v>
      </c>
      <c r="F9" s="161">
        <f>SUM('Sesion 1'!J11, 'Sesion 2'!J11, 'Sesion 3'!J11, 'Sesion 4'!J11, 'Sesion 5'!J11, 'Sesion 6'!J11)</f>
        <v>0</v>
      </c>
      <c r="G9" s="161">
        <f>SUM('Sesion 1'!K11, 'Sesion 2'!K11, 'Sesion 3'!K11, 'Sesion 4'!K11, 'Sesion 5'!K11, 'Sesion 6'!K11)</f>
        <v>0</v>
      </c>
      <c r="H9" s="162">
        <f t="shared" si="1"/>
        <v>1</v>
      </c>
      <c r="I9" s="162">
        <f t="shared" si="2"/>
        <v>1</v>
      </c>
      <c r="J9" s="162">
        <f t="shared" si="3"/>
        <v>1</v>
      </c>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163"/>
      <c r="GA9" s="163"/>
      <c r="GB9" s="163"/>
      <c r="GC9" s="37"/>
      <c r="GD9" s="37"/>
    </row>
    <row r="10" ht="13.5" customHeight="1">
      <c r="A10" s="37"/>
      <c r="B10" s="37"/>
      <c r="C10" s="160">
        <v>7.0</v>
      </c>
      <c r="D10" s="161">
        <f>SUM('Sesion 1'!H12, 'Sesion 2'!H12, 'Sesion 3'!H12, 'Sesion 4'!H12, 'Sesion 5'!H12, 'Sesion 6'!H12)</f>
        <v>5</v>
      </c>
      <c r="E10" s="161">
        <f>SUM('Sesion 1'!I12, 'Sesion 2'!I12, 'Sesion 3'!I12, 'Sesion 4'!I12, 'Sesion 5'!I12, 'Sesion 6'!I12)</f>
        <v>0</v>
      </c>
      <c r="F10" s="161">
        <f>SUM('Sesion 1'!J12, 'Sesion 2'!J12, 'Sesion 3'!J12, 'Sesion 4'!J12, 'Sesion 5'!J12, 'Sesion 6'!J12)</f>
        <v>0</v>
      </c>
      <c r="G10" s="161">
        <f>SUM('Sesion 1'!K12, 'Sesion 2'!K12, 'Sesion 3'!K12, 'Sesion 4'!K12, 'Sesion 5'!K12, 'Sesion 6'!K12)</f>
        <v>1</v>
      </c>
      <c r="H10" s="162">
        <f t="shared" si="1"/>
        <v>1</v>
      </c>
      <c r="I10" s="162">
        <f t="shared" si="2"/>
        <v>0.8333333333</v>
      </c>
      <c r="J10" s="162">
        <f t="shared" si="3"/>
        <v>0.9090909091</v>
      </c>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163"/>
      <c r="GA10" s="163"/>
      <c r="GB10" s="163"/>
      <c r="GC10" s="37"/>
      <c r="GD10" s="37"/>
    </row>
    <row r="11" ht="13.5" customHeight="1">
      <c r="A11" s="37"/>
      <c r="B11" s="37"/>
      <c r="C11" s="160">
        <v>8.0</v>
      </c>
      <c r="D11" s="161">
        <f>SUM('Sesion 1'!H13, 'Sesion 2'!H13, 'Sesion 3'!H13, 'Sesion 4'!H13, 'Sesion 5'!H13, 'Sesion 6'!H13)</f>
        <v>4</v>
      </c>
      <c r="E11" s="161">
        <f>SUM('Sesion 1'!I13, 'Sesion 2'!I13, 'Sesion 3'!I13, 'Sesion 4'!I13, 'Sesion 5'!I13, 'Sesion 6'!I13)</f>
        <v>0</v>
      </c>
      <c r="F11" s="161">
        <f>SUM('Sesion 1'!J13, 'Sesion 2'!J13, 'Sesion 3'!J13, 'Sesion 4'!J13, 'Sesion 5'!J13, 'Sesion 6'!J13)</f>
        <v>0</v>
      </c>
      <c r="G11" s="161">
        <f>SUM('Sesion 1'!K13, 'Sesion 2'!K13, 'Sesion 3'!K13, 'Sesion 4'!K13, 'Sesion 5'!K13, 'Sesion 6'!K13)</f>
        <v>2</v>
      </c>
      <c r="H11" s="162">
        <f t="shared" si="1"/>
        <v>1</v>
      </c>
      <c r="I11" s="164">
        <f t="shared" si="2"/>
        <v>0.6666666667</v>
      </c>
      <c r="J11" s="162">
        <f t="shared" si="3"/>
        <v>0.8</v>
      </c>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37"/>
      <c r="FV11" s="55"/>
      <c r="FW11" s="55"/>
      <c r="FX11" s="55"/>
      <c r="FY11" s="55"/>
      <c r="FZ11" s="163"/>
      <c r="GA11" s="163"/>
      <c r="GB11" s="163"/>
      <c r="GC11" s="37"/>
      <c r="GD11" s="37"/>
    </row>
    <row r="12" ht="14.25" customHeight="1">
      <c r="A12" s="37"/>
      <c r="B12" s="37"/>
      <c r="C12" s="160">
        <v>9.0</v>
      </c>
      <c r="D12" s="161">
        <f>SUM('Sesion 1'!H14, 'Sesion 2'!H14, 'Sesion 3'!H14, 'Sesion 4'!H14, 'Sesion 5'!H14, 'Sesion 6'!H14)</f>
        <v>5</v>
      </c>
      <c r="E12" s="161">
        <f>SUM('Sesion 1'!I14, 'Sesion 2'!I14, 'Sesion 3'!I14, 'Sesion 4'!I14, 'Sesion 5'!I14, 'Sesion 6'!I14)</f>
        <v>0</v>
      </c>
      <c r="F12" s="161">
        <f>SUM('Sesion 1'!J14, 'Sesion 2'!J14, 'Sesion 3'!J14, 'Sesion 4'!J14, 'Sesion 5'!J14, 'Sesion 6'!J14)</f>
        <v>0</v>
      </c>
      <c r="G12" s="161">
        <f>SUM('Sesion 1'!K14, 'Sesion 2'!K14, 'Sesion 3'!K14, 'Sesion 4'!K14, 'Sesion 5'!K14, 'Sesion 6'!K14)</f>
        <v>1</v>
      </c>
      <c r="H12" s="162">
        <f t="shared" si="1"/>
        <v>1</v>
      </c>
      <c r="I12" s="162">
        <f t="shared" si="2"/>
        <v>0.8333333333</v>
      </c>
      <c r="J12" s="162">
        <f t="shared" si="3"/>
        <v>0.9090909091</v>
      </c>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163"/>
      <c r="GA12" s="163"/>
      <c r="GB12" s="163"/>
      <c r="GC12" s="37"/>
      <c r="GD12" s="37"/>
    </row>
    <row r="13" ht="14.25" customHeight="1">
      <c r="A13" s="37"/>
      <c r="B13" s="37"/>
      <c r="C13" s="160">
        <v>10.0</v>
      </c>
      <c r="D13" s="161">
        <f>SUM('Sesion 1'!H15, 'Sesion 2'!H15, 'Sesion 3'!H15, 'Sesion 4'!H15, 'Sesion 5'!H15, 'Sesion 6'!H15)</f>
        <v>6</v>
      </c>
      <c r="E13" s="161">
        <f>SUM('Sesion 1'!I15, 'Sesion 2'!I15, 'Sesion 3'!I15, 'Sesion 4'!I15, 'Sesion 5'!I15, 'Sesion 6'!I15)</f>
        <v>0</v>
      </c>
      <c r="F13" s="161">
        <f>SUM('Sesion 1'!J15, 'Sesion 2'!J15, 'Sesion 3'!J15, 'Sesion 4'!J15, 'Sesion 5'!J15, 'Sesion 6'!J15)</f>
        <v>0</v>
      </c>
      <c r="G13" s="161">
        <f>SUM('Sesion 1'!K15, 'Sesion 2'!K15, 'Sesion 3'!K15, 'Sesion 4'!K15, 'Sesion 5'!K15, 'Sesion 6'!K15)</f>
        <v>0</v>
      </c>
      <c r="H13" s="162">
        <f t="shared" si="1"/>
        <v>1</v>
      </c>
      <c r="I13" s="162">
        <f t="shared" si="2"/>
        <v>1</v>
      </c>
      <c r="J13" s="162">
        <f t="shared" si="3"/>
        <v>1</v>
      </c>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163"/>
      <c r="GA13" s="163"/>
      <c r="GB13" s="163"/>
      <c r="GC13" s="37"/>
      <c r="GD13" s="37"/>
    </row>
    <row r="14" ht="14.25" customHeight="1">
      <c r="A14" s="37"/>
      <c r="B14" s="37"/>
      <c r="C14" s="160">
        <v>11.0</v>
      </c>
      <c r="D14" s="161">
        <f>SUM('Sesion 1'!H16, 'Sesion 2'!H16, 'Sesion 3'!H16, 'Sesion 4'!H16, 'Sesion 5'!H16, 'Sesion 6'!H16)</f>
        <v>4</v>
      </c>
      <c r="E14" s="161">
        <f>SUM('Sesion 1'!I16, 'Sesion 2'!I16, 'Sesion 3'!I16, 'Sesion 4'!I16, 'Sesion 5'!I16, 'Sesion 6'!I16)</f>
        <v>0</v>
      </c>
      <c r="F14" s="161">
        <f>SUM('Sesion 1'!J16, 'Sesion 2'!J16, 'Sesion 3'!J16, 'Sesion 4'!J16, 'Sesion 5'!J16, 'Sesion 6'!J16)</f>
        <v>0</v>
      </c>
      <c r="G14" s="161">
        <f>SUM('Sesion 1'!K16, 'Sesion 2'!K16, 'Sesion 3'!K16, 'Sesion 4'!K16, 'Sesion 5'!K16, 'Sesion 6'!K16)</f>
        <v>2</v>
      </c>
      <c r="H14" s="162">
        <f t="shared" si="1"/>
        <v>1</v>
      </c>
      <c r="I14" s="162">
        <f t="shared" si="2"/>
        <v>0.6666666667</v>
      </c>
      <c r="J14" s="162">
        <f t="shared" si="3"/>
        <v>0.8</v>
      </c>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163"/>
      <c r="GA14" s="163"/>
      <c r="GB14" s="163"/>
      <c r="GC14" s="37"/>
      <c r="GD14" s="37"/>
    </row>
    <row r="15" ht="14.25" customHeight="1">
      <c r="A15" s="37"/>
      <c r="B15" s="37"/>
      <c r="C15" s="160">
        <v>12.0</v>
      </c>
      <c r="D15" s="161">
        <f>SUM('Sesion 1'!H17, 'Sesion 2'!H17, 'Sesion 3'!H17, 'Sesion 4'!H17, 'Sesion 5'!H17, 'Sesion 6'!H17)</f>
        <v>5</v>
      </c>
      <c r="E15" s="161">
        <f>SUM('Sesion 1'!I17, 'Sesion 2'!I17, 'Sesion 3'!I17, 'Sesion 4'!I17, 'Sesion 5'!I17, 'Sesion 6'!I17)</f>
        <v>0</v>
      </c>
      <c r="F15" s="161">
        <f>SUM('Sesion 1'!J17, 'Sesion 2'!J17, 'Sesion 3'!J17, 'Sesion 4'!J17, 'Sesion 5'!J17, 'Sesion 6'!J17)</f>
        <v>0</v>
      </c>
      <c r="G15" s="161">
        <f>SUM('Sesion 1'!K17, 'Sesion 2'!K17, 'Sesion 3'!K17, 'Sesion 4'!K17, 'Sesion 5'!K17, 'Sesion 6'!K17)</f>
        <v>1</v>
      </c>
      <c r="H15" s="162">
        <f t="shared" si="1"/>
        <v>1</v>
      </c>
      <c r="I15" s="162">
        <f t="shared" si="2"/>
        <v>0.8333333333</v>
      </c>
      <c r="J15" s="162">
        <f t="shared" si="3"/>
        <v>0.9090909091</v>
      </c>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163"/>
      <c r="GA15" s="163"/>
      <c r="GB15" s="163"/>
      <c r="GC15" s="37"/>
      <c r="GD15" s="37"/>
    </row>
    <row r="16" ht="13.5" customHeight="1">
      <c r="A16" s="37"/>
      <c r="B16" s="37"/>
      <c r="C16" s="160">
        <v>13.0</v>
      </c>
      <c r="D16" s="161">
        <f>SUM('Sesion 1'!H18, 'Sesion 2'!H18, 'Sesion 3'!H18, 'Sesion 4'!H18, 'Sesion 5'!H18, 'Sesion 6'!H18)</f>
        <v>6</v>
      </c>
      <c r="E16" s="161">
        <f>SUM('Sesion 1'!I18, 'Sesion 2'!I18, 'Sesion 3'!I18, 'Sesion 4'!I18, 'Sesion 5'!I18, 'Sesion 6'!I18)</f>
        <v>0</v>
      </c>
      <c r="F16" s="161">
        <f>SUM('Sesion 1'!J18, 'Sesion 2'!J18, 'Sesion 3'!J18, 'Sesion 4'!J18, 'Sesion 5'!J18, 'Sesion 6'!J18)</f>
        <v>0</v>
      </c>
      <c r="G16" s="161">
        <f>SUM('Sesion 1'!K18, 'Sesion 2'!K18, 'Sesion 3'!K18, 'Sesion 4'!K18, 'Sesion 5'!K18, 'Sesion 6'!K18)</f>
        <v>0</v>
      </c>
      <c r="H16" s="162">
        <f t="shared" si="1"/>
        <v>1</v>
      </c>
      <c r="I16" s="162">
        <f t="shared" si="2"/>
        <v>1</v>
      </c>
      <c r="J16" s="162">
        <f t="shared" si="3"/>
        <v>1</v>
      </c>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163"/>
      <c r="GA16" s="163"/>
      <c r="GB16" s="163"/>
      <c r="GC16" s="37"/>
      <c r="GD16" s="37"/>
    </row>
    <row r="17" ht="14.25" customHeight="1">
      <c r="A17" s="37"/>
      <c r="B17" s="37"/>
      <c r="C17" s="160">
        <v>14.0</v>
      </c>
      <c r="D17" s="161">
        <f>SUM('Sesion 1'!H19, 'Sesion 2'!H19, 'Sesion 3'!H19, 'Sesion 4'!H19, 'Sesion 5'!H19, 'Sesion 6'!H19)</f>
        <v>6</v>
      </c>
      <c r="E17" s="161">
        <f>SUM('Sesion 1'!I19, 'Sesion 2'!I19, 'Sesion 3'!I19, 'Sesion 4'!I19, 'Sesion 5'!I19, 'Sesion 6'!I19)</f>
        <v>0</v>
      </c>
      <c r="F17" s="161">
        <f>SUM('Sesion 1'!J19, 'Sesion 2'!J19, 'Sesion 3'!J19, 'Sesion 4'!J19, 'Sesion 5'!J19, 'Sesion 6'!J19)</f>
        <v>0</v>
      </c>
      <c r="G17" s="161">
        <f>SUM('Sesion 1'!K19, 'Sesion 2'!K19, 'Sesion 3'!K19, 'Sesion 4'!K19, 'Sesion 5'!K19, 'Sesion 6'!K19)</f>
        <v>0</v>
      </c>
      <c r="H17" s="162">
        <f t="shared" si="1"/>
        <v>1</v>
      </c>
      <c r="I17" s="162">
        <f t="shared" si="2"/>
        <v>1</v>
      </c>
      <c r="J17" s="162">
        <f t="shared" si="3"/>
        <v>1</v>
      </c>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163"/>
      <c r="GA17" s="163"/>
      <c r="GB17" s="163"/>
      <c r="GC17" s="37"/>
      <c r="GD17" s="37"/>
    </row>
    <row r="18" ht="14.25" customHeight="1">
      <c r="A18" s="37"/>
      <c r="B18" s="37"/>
      <c r="C18" s="160">
        <v>15.0</v>
      </c>
      <c r="D18" s="161">
        <f>SUM('Sesion 1'!H20, 'Sesion 2'!H20, 'Sesion 3'!H20, 'Sesion 4'!H20, 'Sesion 5'!H20, 'Sesion 6'!H20)</f>
        <v>6</v>
      </c>
      <c r="E18" s="161">
        <f>SUM('Sesion 1'!I20, 'Sesion 2'!I20, 'Sesion 3'!I20, 'Sesion 4'!I20, 'Sesion 5'!I20, 'Sesion 6'!I20)</f>
        <v>0</v>
      </c>
      <c r="F18" s="161">
        <f>SUM('Sesion 1'!J20, 'Sesion 2'!J20, 'Sesion 3'!J20, 'Sesion 4'!J20, 'Sesion 5'!J20, 'Sesion 6'!J20)</f>
        <v>0</v>
      </c>
      <c r="G18" s="161">
        <f>SUM('Sesion 1'!K20, 'Sesion 2'!K20, 'Sesion 3'!K20, 'Sesion 4'!K20, 'Sesion 5'!K20, 'Sesion 6'!K20)</f>
        <v>0</v>
      </c>
      <c r="H18" s="162">
        <f t="shared" si="1"/>
        <v>1</v>
      </c>
      <c r="I18" s="162">
        <f t="shared" si="2"/>
        <v>1</v>
      </c>
      <c r="J18" s="162">
        <f t="shared" si="3"/>
        <v>1</v>
      </c>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163"/>
      <c r="GA18" s="163"/>
      <c r="GB18" s="163"/>
      <c r="GC18" s="37"/>
      <c r="GD18" s="37"/>
    </row>
    <row r="19" ht="14.25" customHeight="1">
      <c r="A19" s="37"/>
      <c r="B19" s="37"/>
      <c r="C19" s="160">
        <v>16.0</v>
      </c>
      <c r="D19" s="161">
        <f>SUM('Sesion 1'!H21, 'Sesion 2'!H21, 'Sesion 3'!H21, 'Sesion 4'!H21, 'Sesion 5'!H21, 'Sesion 6'!H21)</f>
        <v>6</v>
      </c>
      <c r="E19" s="161">
        <f>SUM('Sesion 1'!I21, 'Sesion 2'!I21, 'Sesion 3'!I21, 'Sesion 4'!I21, 'Sesion 5'!I21, 'Sesion 6'!I21)</f>
        <v>0</v>
      </c>
      <c r="F19" s="161">
        <f>SUM('Sesion 1'!J21, 'Sesion 2'!J21, 'Sesion 3'!J21, 'Sesion 4'!J21, 'Sesion 5'!J21, 'Sesion 6'!J21)</f>
        <v>0</v>
      </c>
      <c r="G19" s="161">
        <f>SUM('Sesion 1'!K21, 'Sesion 2'!K21, 'Sesion 3'!K21, 'Sesion 4'!K21, 'Sesion 5'!K21, 'Sesion 6'!K21)</f>
        <v>0</v>
      </c>
      <c r="H19" s="162">
        <f t="shared" si="1"/>
        <v>1</v>
      </c>
      <c r="I19" s="162">
        <f t="shared" si="2"/>
        <v>1</v>
      </c>
      <c r="J19" s="162">
        <f t="shared" si="3"/>
        <v>1</v>
      </c>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163"/>
      <c r="GA19" s="163"/>
      <c r="GB19" s="163"/>
      <c r="GC19" s="37"/>
      <c r="GD19" s="37"/>
    </row>
    <row r="20" ht="14.25" customHeight="1">
      <c r="A20" s="37"/>
      <c r="B20" s="37"/>
      <c r="C20" s="160">
        <v>17.0</v>
      </c>
      <c r="D20" s="161">
        <f>SUM('Sesion 1'!H22, 'Sesion 2'!H22, 'Sesion 3'!H22, 'Sesion 4'!H22, 'Sesion 5'!H22, 'Sesion 6'!H22)</f>
        <v>6</v>
      </c>
      <c r="E20" s="161">
        <f>SUM('Sesion 1'!I22, 'Sesion 2'!I22, 'Sesion 3'!I22, 'Sesion 4'!I22, 'Sesion 5'!I22, 'Sesion 6'!I22)</f>
        <v>0</v>
      </c>
      <c r="F20" s="161">
        <f>SUM('Sesion 1'!J22, 'Sesion 2'!J22, 'Sesion 3'!J22, 'Sesion 4'!J22, 'Sesion 5'!J22, 'Sesion 6'!J22)</f>
        <v>0</v>
      </c>
      <c r="G20" s="161">
        <f>SUM('Sesion 1'!K22, 'Sesion 2'!K22, 'Sesion 3'!K22, 'Sesion 4'!K22, 'Sesion 5'!K22, 'Sesion 6'!K22)</f>
        <v>0</v>
      </c>
      <c r="H20" s="162">
        <f t="shared" si="1"/>
        <v>1</v>
      </c>
      <c r="I20" s="162">
        <f t="shared" si="2"/>
        <v>1</v>
      </c>
      <c r="J20" s="162">
        <f t="shared" si="3"/>
        <v>1</v>
      </c>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163"/>
      <c r="GA20" s="163"/>
      <c r="GB20" s="163"/>
      <c r="GC20" s="37"/>
      <c r="GD20" s="37"/>
    </row>
    <row r="21" ht="14.25" customHeight="1">
      <c r="A21" s="37"/>
      <c r="B21" s="37"/>
      <c r="C21" s="160">
        <v>18.0</v>
      </c>
      <c r="D21" s="161">
        <f>SUM('Sesion 1'!H23, 'Sesion 2'!H23, 'Sesion 3'!H23, 'Sesion 4'!H23, 'Sesion 5'!H23, 'Sesion 6'!H23)</f>
        <v>6</v>
      </c>
      <c r="E21" s="161">
        <f>SUM('Sesion 1'!I23, 'Sesion 2'!I23, 'Sesion 3'!I23, 'Sesion 4'!I23, 'Sesion 5'!I23, 'Sesion 6'!I23)</f>
        <v>0</v>
      </c>
      <c r="F21" s="161">
        <f>SUM('Sesion 1'!J23, 'Sesion 2'!J23, 'Sesion 3'!J23, 'Sesion 4'!J23, 'Sesion 5'!J23, 'Sesion 6'!J23)</f>
        <v>0</v>
      </c>
      <c r="G21" s="161">
        <f>SUM('Sesion 1'!K23, 'Sesion 2'!K23, 'Sesion 3'!K23, 'Sesion 4'!K23, 'Sesion 5'!K23, 'Sesion 6'!K23)</f>
        <v>0</v>
      </c>
      <c r="H21" s="162">
        <f t="shared" si="1"/>
        <v>1</v>
      </c>
      <c r="I21" s="162">
        <f t="shared" si="2"/>
        <v>1</v>
      </c>
      <c r="J21" s="162">
        <f t="shared" si="3"/>
        <v>1</v>
      </c>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163"/>
      <c r="GA21" s="163"/>
      <c r="GB21" s="163"/>
      <c r="GC21" s="37"/>
      <c r="GD21" s="37"/>
    </row>
    <row r="22" ht="14.25" customHeight="1">
      <c r="A22" s="37"/>
      <c r="B22" s="37"/>
      <c r="C22" s="160">
        <v>19.0</v>
      </c>
      <c r="D22" s="161">
        <f>SUM('Sesion 1'!H24, 'Sesion 2'!H24, 'Sesion 3'!H24, 'Sesion 4'!H24, 'Sesion 5'!H24, 'Sesion 6'!H24)</f>
        <v>6</v>
      </c>
      <c r="E22" s="161">
        <f>SUM('Sesion 1'!I24, 'Sesion 2'!I24, 'Sesion 3'!I24, 'Sesion 4'!I24, 'Sesion 5'!I24, 'Sesion 6'!I24)</f>
        <v>0</v>
      </c>
      <c r="F22" s="161">
        <f>SUM('Sesion 1'!J24, 'Sesion 2'!J24, 'Sesion 3'!J24, 'Sesion 4'!J24, 'Sesion 5'!J24, 'Sesion 6'!J24)</f>
        <v>0</v>
      </c>
      <c r="G22" s="161">
        <f>SUM('Sesion 1'!K24, 'Sesion 2'!K24, 'Sesion 3'!K24, 'Sesion 4'!K24, 'Sesion 5'!K24, 'Sesion 6'!K24)</f>
        <v>0</v>
      </c>
      <c r="H22" s="162">
        <f t="shared" si="1"/>
        <v>1</v>
      </c>
      <c r="I22" s="162">
        <f t="shared" si="2"/>
        <v>1</v>
      </c>
      <c r="J22" s="162">
        <f t="shared" si="3"/>
        <v>1</v>
      </c>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163"/>
      <c r="GA22" s="163"/>
      <c r="GB22" s="163"/>
      <c r="GC22" s="37"/>
      <c r="GD22" s="37"/>
    </row>
    <row r="23" ht="14.25" customHeight="1">
      <c r="A23" s="37"/>
      <c r="B23" s="37"/>
      <c r="C23" s="160">
        <v>20.0</v>
      </c>
      <c r="D23" s="161">
        <f>SUM('Sesion 1'!H25, 'Sesion 2'!H25, 'Sesion 3'!H25, 'Sesion 4'!H25, 'Sesion 5'!H25, 'Sesion 6'!H25)</f>
        <v>3</v>
      </c>
      <c r="E23" s="161">
        <f>SUM('Sesion 1'!I25, 'Sesion 2'!I25, 'Sesion 3'!I25, 'Sesion 4'!I25, 'Sesion 5'!I25, 'Sesion 6'!I25)</f>
        <v>0</v>
      </c>
      <c r="F23" s="161">
        <f>SUM('Sesion 1'!J25, 'Sesion 2'!J25, 'Sesion 3'!J25, 'Sesion 4'!J25, 'Sesion 5'!J25, 'Sesion 6'!J25)</f>
        <v>0</v>
      </c>
      <c r="G23" s="161">
        <f>SUM('Sesion 1'!K25, 'Sesion 2'!K25, 'Sesion 3'!K25, 'Sesion 4'!K25, 'Sesion 5'!K25, 'Sesion 6'!K25)</f>
        <v>3</v>
      </c>
      <c r="H23" s="162">
        <f t="shared" si="1"/>
        <v>1</v>
      </c>
      <c r="I23" s="162">
        <f t="shared" si="2"/>
        <v>0.5</v>
      </c>
      <c r="J23" s="162">
        <f t="shared" si="3"/>
        <v>0.6666666667</v>
      </c>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163"/>
      <c r="GA23" s="163"/>
      <c r="GB23" s="163"/>
      <c r="GC23" s="37"/>
      <c r="GD23" s="37"/>
    </row>
    <row r="24" ht="13.5" customHeight="1">
      <c r="A24" s="37"/>
      <c r="B24" s="37"/>
      <c r="C24" s="160">
        <v>21.0</v>
      </c>
      <c r="D24" s="161">
        <f>SUM('Sesion 1'!H26, 'Sesion 2'!H26, 'Sesion 3'!H26, 'Sesion 4'!H26, 'Sesion 5'!H26, 'Sesion 6'!H26)</f>
        <v>4</v>
      </c>
      <c r="E24" s="161">
        <f>SUM('Sesion 1'!I26, 'Sesion 2'!I26, 'Sesion 3'!I26, 'Sesion 4'!I26, 'Sesion 5'!I26, 'Sesion 6'!I26)</f>
        <v>0</v>
      </c>
      <c r="F24" s="161">
        <f>SUM('Sesion 1'!J26, 'Sesion 2'!J26, 'Sesion 3'!J26, 'Sesion 4'!J26, 'Sesion 5'!J26, 'Sesion 6'!J26)</f>
        <v>2</v>
      </c>
      <c r="G24" s="161">
        <f>SUM('Sesion 1'!K26, 'Sesion 2'!K26, 'Sesion 3'!K26, 'Sesion 4'!K26, 'Sesion 5'!K26, 'Sesion 6'!K26)</f>
        <v>0</v>
      </c>
      <c r="H24" s="162">
        <f t="shared" si="1"/>
        <v>0.6666666667</v>
      </c>
      <c r="I24" s="162">
        <f t="shared" si="2"/>
        <v>1</v>
      </c>
      <c r="J24" s="162">
        <f t="shared" si="3"/>
        <v>0.8</v>
      </c>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163"/>
      <c r="GA24" s="163"/>
      <c r="GB24" s="163"/>
      <c r="GC24" s="37"/>
      <c r="GD24" s="37"/>
    </row>
    <row r="25" ht="14.25" customHeight="1">
      <c r="A25" s="37"/>
      <c r="B25" s="37"/>
      <c r="C25" s="160">
        <v>22.0</v>
      </c>
      <c r="D25" s="161">
        <f>SUM('Sesion 1'!H27, 'Sesion 2'!H27, 'Sesion 3'!H27, 'Sesion 4'!H27, 'Sesion 5'!H27, 'Sesion 6'!H27)</f>
        <v>5</v>
      </c>
      <c r="E25" s="161">
        <f>SUM('Sesion 1'!I27, 'Sesion 2'!I27, 'Sesion 3'!I27, 'Sesion 4'!I27, 'Sesion 5'!I27, 'Sesion 6'!I27)</f>
        <v>0</v>
      </c>
      <c r="F25" s="161">
        <f>SUM('Sesion 1'!J27, 'Sesion 2'!J27, 'Sesion 3'!J27, 'Sesion 4'!J27, 'Sesion 5'!J27, 'Sesion 6'!J27)</f>
        <v>0</v>
      </c>
      <c r="G25" s="161">
        <f>SUM('Sesion 1'!K27, 'Sesion 2'!K27, 'Sesion 3'!K27, 'Sesion 4'!K27, 'Sesion 5'!K27, 'Sesion 6'!K27)</f>
        <v>1</v>
      </c>
      <c r="H25" s="162">
        <f t="shared" si="1"/>
        <v>1</v>
      </c>
      <c r="I25" s="162">
        <f t="shared" si="2"/>
        <v>0.8333333333</v>
      </c>
      <c r="J25" s="162">
        <f t="shared" si="3"/>
        <v>0.9090909091</v>
      </c>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163"/>
      <c r="GA25" s="163"/>
      <c r="GB25" s="163"/>
      <c r="GC25" s="37"/>
      <c r="GD25" s="37"/>
    </row>
    <row r="26" ht="14.25" customHeight="1">
      <c r="A26" s="37"/>
      <c r="B26" s="37"/>
      <c r="C26" s="160">
        <v>23.0</v>
      </c>
      <c r="D26" s="161">
        <f>SUM('Sesion 1'!H28, 'Sesion 2'!H28, 'Sesion 3'!H28, 'Sesion 4'!H28, 'Sesion 5'!H28, 'Sesion 6'!H28)</f>
        <v>4</v>
      </c>
      <c r="E26" s="161">
        <f>SUM('Sesion 1'!I28, 'Sesion 2'!I28, 'Sesion 3'!I28, 'Sesion 4'!I28, 'Sesion 5'!I28, 'Sesion 6'!I28)</f>
        <v>0</v>
      </c>
      <c r="F26" s="161">
        <f>SUM('Sesion 1'!J28, 'Sesion 2'!J28, 'Sesion 3'!J28, 'Sesion 4'!J28, 'Sesion 5'!J28, 'Sesion 6'!J28)</f>
        <v>1</v>
      </c>
      <c r="G26" s="161">
        <f>SUM('Sesion 1'!K28, 'Sesion 2'!K28, 'Sesion 3'!K28, 'Sesion 4'!K28, 'Sesion 5'!K28, 'Sesion 6'!K28)</f>
        <v>1</v>
      </c>
      <c r="H26" s="162">
        <f t="shared" si="1"/>
        <v>0.8</v>
      </c>
      <c r="I26" s="162">
        <f t="shared" si="2"/>
        <v>0.8</v>
      </c>
      <c r="J26" s="162">
        <f t="shared" si="3"/>
        <v>0.8</v>
      </c>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163"/>
      <c r="GA26" s="163"/>
      <c r="GB26" s="163"/>
      <c r="GC26" s="37"/>
      <c r="GD26" s="37"/>
    </row>
    <row r="27" ht="14.25" customHeight="1">
      <c r="A27" s="37"/>
      <c r="B27" s="37"/>
      <c r="C27" s="160">
        <v>24.0</v>
      </c>
      <c r="D27" s="161">
        <f>SUM('Sesion 1'!H29, 'Sesion 2'!H29, 'Sesion 3'!H29, 'Sesion 4'!H29, 'Sesion 5'!H29, 'Sesion 6'!H29)</f>
        <v>5</v>
      </c>
      <c r="E27" s="161">
        <f>SUM('Sesion 1'!I29, 'Sesion 2'!I29, 'Sesion 3'!I29, 'Sesion 4'!I29, 'Sesion 5'!I29, 'Sesion 6'!I29)</f>
        <v>0</v>
      </c>
      <c r="F27" s="161">
        <f>SUM('Sesion 1'!J29, 'Sesion 2'!J29, 'Sesion 3'!J29, 'Sesion 4'!J29, 'Sesion 5'!J29, 'Sesion 6'!J29)</f>
        <v>0</v>
      </c>
      <c r="G27" s="161">
        <f>SUM('Sesion 1'!K29, 'Sesion 2'!K29, 'Sesion 3'!K29, 'Sesion 4'!K29, 'Sesion 5'!K29, 'Sesion 6'!K29)</f>
        <v>1</v>
      </c>
      <c r="H27" s="162">
        <f t="shared" si="1"/>
        <v>1</v>
      </c>
      <c r="I27" s="162">
        <f t="shared" si="2"/>
        <v>0.8333333333</v>
      </c>
      <c r="J27" s="162">
        <f t="shared" si="3"/>
        <v>0.9090909091</v>
      </c>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163"/>
      <c r="GA27" s="163"/>
      <c r="GB27" s="163"/>
      <c r="GC27" s="37"/>
      <c r="GD27" s="37"/>
    </row>
    <row r="28" ht="14.25" customHeight="1">
      <c r="A28" s="37"/>
      <c r="B28" s="37"/>
      <c r="C28" s="160">
        <v>25.0</v>
      </c>
      <c r="D28" s="161">
        <f>SUM('Sesion 1'!H30, 'Sesion 2'!H30, 'Sesion 3'!H30, 'Sesion 4'!H30, 'Sesion 5'!H30, 'Sesion 6'!H30)</f>
        <v>5</v>
      </c>
      <c r="E28" s="161">
        <f>SUM('Sesion 1'!I30, 'Sesion 2'!I30, 'Sesion 3'!I30, 'Sesion 4'!I30, 'Sesion 5'!I30, 'Sesion 6'!I30)</f>
        <v>0</v>
      </c>
      <c r="F28" s="161">
        <f>SUM('Sesion 1'!J30, 'Sesion 2'!J30, 'Sesion 3'!J30, 'Sesion 4'!J30, 'Sesion 5'!J30, 'Sesion 6'!J30)</f>
        <v>0</v>
      </c>
      <c r="G28" s="161">
        <f>SUM('Sesion 1'!K30, 'Sesion 2'!K30, 'Sesion 3'!K30, 'Sesion 4'!K30, 'Sesion 5'!K30, 'Sesion 6'!K30)</f>
        <v>1</v>
      </c>
      <c r="H28" s="162">
        <f t="shared" si="1"/>
        <v>1</v>
      </c>
      <c r="I28" s="162">
        <f t="shared" si="2"/>
        <v>0.8333333333</v>
      </c>
      <c r="J28" s="162">
        <f t="shared" si="3"/>
        <v>0.9090909091</v>
      </c>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163"/>
      <c r="GA28" s="163"/>
      <c r="GB28" s="163"/>
      <c r="GC28" s="37"/>
      <c r="GD28" s="37"/>
    </row>
    <row r="29" ht="14.25" customHeight="1">
      <c r="A29" s="37"/>
      <c r="B29" s="37"/>
      <c r="C29" s="160">
        <v>26.0</v>
      </c>
      <c r="D29" s="161">
        <f>SUM('Sesion 1'!H31, 'Sesion 2'!H31, 'Sesion 3'!H31, 'Sesion 4'!H31, 'Sesion 5'!H31, 'Sesion 6'!H31)</f>
        <v>6</v>
      </c>
      <c r="E29" s="161">
        <f>SUM('Sesion 1'!I31, 'Sesion 2'!I31, 'Sesion 3'!I31, 'Sesion 4'!I31, 'Sesion 5'!I31, 'Sesion 6'!I31)</f>
        <v>0</v>
      </c>
      <c r="F29" s="161">
        <f>SUM('Sesion 1'!J31, 'Sesion 2'!J31, 'Sesion 3'!J31, 'Sesion 4'!J31, 'Sesion 5'!J31, 'Sesion 6'!J31)</f>
        <v>0</v>
      </c>
      <c r="G29" s="161">
        <f>SUM('Sesion 1'!K31, 'Sesion 2'!K31, 'Sesion 3'!K31, 'Sesion 4'!K31, 'Sesion 5'!K31, 'Sesion 6'!K31)</f>
        <v>0</v>
      </c>
      <c r="H29" s="162">
        <f t="shared" si="1"/>
        <v>1</v>
      </c>
      <c r="I29" s="162">
        <f t="shared" si="2"/>
        <v>1</v>
      </c>
      <c r="J29" s="162">
        <f t="shared" si="3"/>
        <v>1</v>
      </c>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163"/>
      <c r="GA29" s="163"/>
      <c r="GB29" s="163"/>
      <c r="GC29" s="37"/>
      <c r="GD29" s="37"/>
    </row>
    <row r="30" ht="14.25" customHeight="1">
      <c r="A30" s="37"/>
      <c r="B30" s="37"/>
      <c r="C30" s="160">
        <v>27.0</v>
      </c>
      <c r="D30" s="161">
        <f>SUM('Sesion 1'!H32, 'Sesion 2'!H32, 'Sesion 3'!H32, 'Sesion 4'!H32, 'Sesion 5'!H32, 'Sesion 6'!H32)</f>
        <v>5</v>
      </c>
      <c r="E30" s="161">
        <f>SUM('Sesion 1'!I32, 'Sesion 2'!I32, 'Sesion 3'!I32, 'Sesion 4'!I32, 'Sesion 5'!I32, 'Sesion 6'!I32)</f>
        <v>0</v>
      </c>
      <c r="F30" s="161">
        <f>SUM('Sesion 1'!J32, 'Sesion 2'!J32, 'Sesion 3'!J32, 'Sesion 4'!J32, 'Sesion 5'!J32, 'Sesion 6'!J32)</f>
        <v>0</v>
      </c>
      <c r="G30" s="161">
        <f>SUM('Sesion 1'!K32, 'Sesion 2'!K32, 'Sesion 3'!K32, 'Sesion 4'!K32, 'Sesion 5'!K32, 'Sesion 6'!K32)</f>
        <v>1</v>
      </c>
      <c r="H30" s="162">
        <f t="shared" si="1"/>
        <v>1</v>
      </c>
      <c r="I30" s="162">
        <f t="shared" si="2"/>
        <v>0.8333333333</v>
      </c>
      <c r="J30" s="162">
        <f t="shared" si="3"/>
        <v>0.9090909091</v>
      </c>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c r="FZ30" s="163"/>
      <c r="GA30" s="163"/>
      <c r="GB30" s="163"/>
      <c r="GC30" s="37"/>
      <c r="GD30" s="37"/>
    </row>
    <row r="31" ht="14.25" customHeight="1">
      <c r="A31" s="37"/>
      <c r="B31" s="37"/>
      <c r="C31" s="160">
        <v>28.0</v>
      </c>
      <c r="D31" s="161">
        <f>SUM('Sesion 1'!H33, 'Sesion 2'!H33, 'Sesion 3'!H33, 'Sesion 4'!H33, 'Sesion 5'!H33, 'Sesion 6'!H33)</f>
        <v>6</v>
      </c>
      <c r="E31" s="161">
        <f>SUM('Sesion 1'!I33, 'Sesion 2'!I33, 'Sesion 3'!I33, 'Sesion 4'!I33, 'Sesion 5'!I33, 'Sesion 6'!I33)</f>
        <v>0</v>
      </c>
      <c r="F31" s="161">
        <f>SUM('Sesion 1'!J33, 'Sesion 2'!J33, 'Sesion 3'!J33, 'Sesion 4'!J33, 'Sesion 5'!J33, 'Sesion 6'!J33)</f>
        <v>0</v>
      </c>
      <c r="G31" s="161">
        <f>SUM('Sesion 1'!K33, 'Sesion 2'!K33, 'Sesion 3'!K33, 'Sesion 4'!K33, 'Sesion 5'!K33, 'Sesion 6'!K33)</f>
        <v>0</v>
      </c>
      <c r="H31" s="162">
        <f t="shared" si="1"/>
        <v>1</v>
      </c>
      <c r="I31" s="162">
        <f t="shared" si="2"/>
        <v>1</v>
      </c>
      <c r="J31" s="162">
        <f t="shared" si="3"/>
        <v>1</v>
      </c>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c r="FZ31" s="163"/>
      <c r="GA31" s="163"/>
      <c r="GB31" s="163"/>
      <c r="GC31" s="37"/>
      <c r="GD31" s="37"/>
    </row>
    <row r="32" ht="14.25" customHeight="1">
      <c r="A32" s="37"/>
      <c r="B32" s="37"/>
      <c r="C32" s="160">
        <v>29.0</v>
      </c>
      <c r="D32" s="161">
        <f>SUM('Sesion 1'!H34, 'Sesion 2'!H34, 'Sesion 3'!H34, 'Sesion 4'!H34, 'Sesion 5'!H34, 'Sesion 6'!H34)</f>
        <v>5</v>
      </c>
      <c r="E32" s="161">
        <f>SUM('Sesion 1'!I34, 'Sesion 2'!I34, 'Sesion 3'!I34, 'Sesion 4'!I34, 'Sesion 5'!I34, 'Sesion 6'!I34)</f>
        <v>0</v>
      </c>
      <c r="F32" s="161">
        <f>SUM('Sesion 1'!J34, 'Sesion 2'!J34, 'Sesion 3'!J34, 'Sesion 4'!J34, 'Sesion 5'!J34, 'Sesion 6'!J34)</f>
        <v>0</v>
      </c>
      <c r="G32" s="161">
        <f>SUM('Sesion 1'!K34, 'Sesion 2'!K34, 'Sesion 3'!K34, 'Sesion 4'!K34, 'Sesion 5'!K34, 'Sesion 6'!K34)</f>
        <v>1</v>
      </c>
      <c r="H32" s="162">
        <f t="shared" si="1"/>
        <v>1</v>
      </c>
      <c r="I32" s="162">
        <f t="shared" si="2"/>
        <v>0.8333333333</v>
      </c>
      <c r="J32" s="162">
        <f t="shared" si="3"/>
        <v>0.9090909091</v>
      </c>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c r="DJ32" s="55"/>
      <c r="DK32" s="55"/>
      <c r="DL32" s="55"/>
      <c r="DM32" s="55"/>
      <c r="DN32" s="55"/>
      <c r="DO32" s="55"/>
      <c r="DP32" s="55"/>
      <c r="DQ32" s="55"/>
      <c r="DR32" s="55"/>
      <c r="DS32" s="55"/>
      <c r="DT32" s="55"/>
      <c r="DU32" s="55"/>
      <c r="DV32" s="55"/>
      <c r="DW32" s="55"/>
      <c r="DX32" s="55"/>
      <c r="DY32" s="55"/>
      <c r="DZ32" s="55"/>
      <c r="EA32" s="55"/>
      <c r="EB32" s="55"/>
      <c r="EC32" s="55"/>
      <c r="ED32" s="55"/>
      <c r="EE32" s="55"/>
      <c r="EF32" s="55"/>
      <c r="EG32" s="55"/>
      <c r="EH32" s="55"/>
      <c r="EI32" s="55"/>
      <c r="EJ32" s="55"/>
      <c r="EK32" s="55"/>
      <c r="EL32" s="55"/>
      <c r="EM32" s="55"/>
      <c r="EN32" s="55"/>
      <c r="EO32" s="55"/>
      <c r="EP32" s="55"/>
      <c r="EQ32" s="55"/>
      <c r="ER32" s="55"/>
      <c r="ES32" s="55"/>
      <c r="ET32" s="55"/>
      <c r="EU32" s="55"/>
      <c r="EV32" s="55"/>
      <c r="EW32" s="55"/>
      <c r="EX32" s="55"/>
      <c r="EY32" s="55"/>
      <c r="EZ32" s="55"/>
      <c r="FA32" s="55"/>
      <c r="FB32" s="55"/>
      <c r="FC32" s="55"/>
      <c r="FD32" s="55"/>
      <c r="FE32" s="55"/>
      <c r="FF32" s="55"/>
      <c r="FG32" s="55"/>
      <c r="FH32" s="55"/>
      <c r="FI32" s="55"/>
      <c r="FJ32" s="55"/>
      <c r="FK32" s="55"/>
      <c r="FL32" s="55"/>
      <c r="FM32" s="55"/>
      <c r="FN32" s="55"/>
      <c r="FO32" s="55"/>
      <c r="FP32" s="55"/>
      <c r="FQ32" s="55"/>
      <c r="FR32" s="55"/>
      <c r="FS32" s="55"/>
      <c r="FT32" s="55"/>
      <c r="FU32" s="55"/>
      <c r="FV32" s="55"/>
      <c r="FW32" s="55"/>
      <c r="FX32" s="55"/>
      <c r="FY32" s="55"/>
      <c r="FZ32" s="163"/>
      <c r="GA32" s="163"/>
      <c r="GB32" s="163"/>
      <c r="GC32" s="37"/>
      <c r="GD32" s="37"/>
    </row>
    <row r="33" ht="14.25" customHeight="1">
      <c r="A33" s="37"/>
      <c r="B33" s="37"/>
      <c r="C33" s="160">
        <v>30.0</v>
      </c>
      <c r="D33" s="161">
        <f>SUM('Sesion 1'!H35, 'Sesion 2'!H35, 'Sesion 3'!H35, 'Sesion 4'!H35, 'Sesion 5'!H35, 'Sesion 6'!H35)</f>
        <v>6</v>
      </c>
      <c r="E33" s="161">
        <f>SUM('Sesion 1'!I35, 'Sesion 2'!I35, 'Sesion 3'!I35, 'Sesion 4'!I35, 'Sesion 5'!I35, 'Sesion 6'!I35)</f>
        <v>0</v>
      </c>
      <c r="F33" s="161">
        <f>SUM('Sesion 1'!J35, 'Sesion 2'!J35, 'Sesion 3'!J35, 'Sesion 4'!J35, 'Sesion 5'!J35, 'Sesion 6'!J35)</f>
        <v>0</v>
      </c>
      <c r="G33" s="161">
        <f>SUM('Sesion 1'!K35, 'Sesion 2'!K35, 'Sesion 3'!K35, 'Sesion 4'!K35, 'Sesion 5'!K35, 'Sesion 6'!K35)</f>
        <v>0</v>
      </c>
      <c r="H33" s="162">
        <f t="shared" si="1"/>
        <v>1</v>
      </c>
      <c r="I33" s="162">
        <f t="shared" si="2"/>
        <v>1</v>
      </c>
      <c r="J33" s="162">
        <f t="shared" si="3"/>
        <v>1</v>
      </c>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163"/>
      <c r="GA33" s="163"/>
      <c r="GB33" s="163"/>
      <c r="GC33" s="37"/>
      <c r="GD33" s="37"/>
    </row>
    <row r="34" ht="14.25" customHeight="1">
      <c r="A34" s="37"/>
      <c r="B34" s="37"/>
      <c r="C34" s="160">
        <v>31.0</v>
      </c>
      <c r="D34" s="161">
        <f>SUM('Sesion 1'!H36, 'Sesion 2'!H36, 'Sesion 3'!H36, 'Sesion 4'!H36, 'Sesion 5'!H36, 'Sesion 6'!H36)</f>
        <v>4</v>
      </c>
      <c r="E34" s="161">
        <f>SUM('Sesion 1'!I36, 'Sesion 2'!I36, 'Sesion 3'!I36, 'Sesion 4'!I36, 'Sesion 5'!I36, 'Sesion 6'!I36)</f>
        <v>0</v>
      </c>
      <c r="F34" s="161">
        <f>SUM('Sesion 1'!J36, 'Sesion 2'!J36, 'Sesion 3'!J36, 'Sesion 4'!J36, 'Sesion 5'!J36, 'Sesion 6'!J36)</f>
        <v>0</v>
      </c>
      <c r="G34" s="161">
        <f>SUM('Sesion 1'!K36, 'Sesion 2'!K36, 'Sesion 3'!K36, 'Sesion 4'!K36, 'Sesion 5'!K36, 'Sesion 6'!K36)</f>
        <v>2</v>
      </c>
      <c r="H34" s="162">
        <f t="shared" si="1"/>
        <v>1</v>
      </c>
      <c r="I34" s="164">
        <f t="shared" si="2"/>
        <v>0.6666666667</v>
      </c>
      <c r="J34" s="162">
        <f t="shared" si="3"/>
        <v>0.8</v>
      </c>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163"/>
      <c r="GA34" s="163"/>
      <c r="GB34" s="163"/>
      <c r="GC34" s="37"/>
      <c r="GD34" s="37"/>
    </row>
    <row r="35" ht="14.25" customHeight="1">
      <c r="A35" s="37"/>
      <c r="B35" s="37"/>
      <c r="C35" s="160">
        <v>32.0</v>
      </c>
      <c r="D35" s="161">
        <f>SUM('Sesion 1'!H37, 'Sesion 2'!H37, 'Sesion 3'!H37, 'Sesion 4'!H37, 'Sesion 5'!H37, 'Sesion 6'!H37)</f>
        <v>6</v>
      </c>
      <c r="E35" s="161">
        <f>SUM('Sesion 1'!I37, 'Sesion 2'!I37, 'Sesion 3'!I37, 'Sesion 4'!I37, 'Sesion 5'!I37, 'Sesion 6'!I37)</f>
        <v>0</v>
      </c>
      <c r="F35" s="161">
        <f>SUM('Sesion 1'!J37, 'Sesion 2'!J37, 'Sesion 3'!J37, 'Sesion 4'!J37, 'Sesion 5'!J37, 'Sesion 6'!J37)</f>
        <v>0</v>
      </c>
      <c r="G35" s="161">
        <f>SUM('Sesion 1'!K37, 'Sesion 2'!K37, 'Sesion 3'!K37, 'Sesion 4'!K37, 'Sesion 5'!K37, 'Sesion 6'!K37)</f>
        <v>0</v>
      </c>
      <c r="H35" s="162">
        <f t="shared" si="1"/>
        <v>1</v>
      </c>
      <c r="I35" s="162">
        <f t="shared" si="2"/>
        <v>1</v>
      </c>
      <c r="J35" s="162">
        <f t="shared" si="3"/>
        <v>1</v>
      </c>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c r="FJ35" s="55"/>
      <c r="FK35" s="55"/>
      <c r="FL35" s="55"/>
      <c r="FM35" s="55"/>
      <c r="FN35" s="55"/>
      <c r="FO35" s="55"/>
      <c r="FP35" s="55"/>
      <c r="FQ35" s="55"/>
      <c r="FR35" s="55"/>
      <c r="FS35" s="55"/>
      <c r="FT35" s="55"/>
      <c r="FU35" s="55"/>
      <c r="FV35" s="55"/>
      <c r="FW35" s="55"/>
      <c r="FX35" s="55"/>
      <c r="FY35" s="55"/>
      <c r="FZ35" s="163"/>
      <c r="GA35" s="163"/>
      <c r="GB35" s="163"/>
      <c r="GC35" s="37"/>
      <c r="GD35" s="37"/>
    </row>
    <row r="36" ht="14.25" customHeight="1">
      <c r="A36" s="37"/>
      <c r="B36" s="37"/>
      <c r="C36" s="160">
        <v>33.0</v>
      </c>
      <c r="D36" s="161">
        <f>SUM('Sesion 1'!H38, 'Sesion 2'!H38, 'Sesion 3'!H38, 'Sesion 4'!H38, 'Sesion 5'!H38, 'Sesion 6'!H38)</f>
        <v>5</v>
      </c>
      <c r="E36" s="161">
        <f>SUM('Sesion 1'!I38, 'Sesion 2'!I38, 'Sesion 3'!I38, 'Sesion 4'!I38, 'Sesion 5'!I38, 'Sesion 6'!I38)</f>
        <v>0</v>
      </c>
      <c r="F36" s="161">
        <f>SUM('Sesion 1'!J38, 'Sesion 2'!J38, 'Sesion 3'!J38, 'Sesion 4'!J38, 'Sesion 5'!J38, 'Sesion 6'!J38)</f>
        <v>0</v>
      </c>
      <c r="G36" s="161">
        <f>SUM('Sesion 1'!K38, 'Sesion 2'!K38, 'Sesion 3'!K38, 'Sesion 4'!K38, 'Sesion 5'!K38, 'Sesion 6'!K38)</f>
        <v>1</v>
      </c>
      <c r="H36" s="162">
        <f t="shared" si="1"/>
        <v>1</v>
      </c>
      <c r="I36" s="162">
        <f t="shared" si="2"/>
        <v>0.8333333333</v>
      </c>
      <c r="J36" s="162">
        <f t="shared" si="3"/>
        <v>0.9090909091</v>
      </c>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163"/>
      <c r="GA36" s="163"/>
      <c r="GB36" s="163"/>
      <c r="GC36" s="37"/>
      <c r="GD36" s="37"/>
    </row>
    <row r="37" ht="14.25" customHeight="1">
      <c r="A37" s="37"/>
      <c r="B37" s="37"/>
      <c r="C37" s="160">
        <v>34.0</v>
      </c>
      <c r="D37" s="161">
        <f>SUM('Sesion 1'!H39, 'Sesion 2'!H39, 'Sesion 3'!H39, 'Sesion 4'!H39, 'Sesion 5'!H39, 'Sesion 6'!H39)</f>
        <v>5</v>
      </c>
      <c r="E37" s="161">
        <f>SUM('Sesion 1'!I39, 'Sesion 2'!I39, 'Sesion 3'!I39, 'Sesion 4'!I39, 'Sesion 5'!I39, 'Sesion 6'!I39)</f>
        <v>0</v>
      </c>
      <c r="F37" s="161">
        <f>SUM('Sesion 1'!J39, 'Sesion 2'!J39, 'Sesion 3'!J39, 'Sesion 4'!J39, 'Sesion 5'!J39, 'Sesion 6'!J39)</f>
        <v>0</v>
      </c>
      <c r="G37" s="161">
        <f>SUM('Sesion 1'!K39, 'Sesion 2'!K39, 'Sesion 3'!K39, 'Sesion 4'!K39, 'Sesion 5'!K39, 'Sesion 6'!K39)</f>
        <v>1</v>
      </c>
      <c r="H37" s="162">
        <f t="shared" si="1"/>
        <v>1</v>
      </c>
      <c r="I37" s="162">
        <f t="shared" si="2"/>
        <v>0.8333333333</v>
      </c>
      <c r="J37" s="162">
        <f t="shared" si="3"/>
        <v>0.9090909091</v>
      </c>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163"/>
      <c r="GA37" s="163"/>
      <c r="GB37" s="163"/>
      <c r="GC37" s="37"/>
      <c r="GD37" s="37"/>
    </row>
    <row r="38" ht="14.25" customHeight="1">
      <c r="A38" s="37"/>
      <c r="B38" s="37"/>
      <c r="C38" s="160">
        <v>35.0</v>
      </c>
      <c r="D38" s="161">
        <f>SUM('Sesion 1'!H40, 'Sesion 2'!H40, 'Sesion 3'!H40, 'Sesion 4'!H40, 'Sesion 5'!H40, 'Sesion 6'!H40)</f>
        <v>5</v>
      </c>
      <c r="E38" s="161">
        <f>SUM('Sesion 1'!I40, 'Sesion 2'!I40, 'Sesion 3'!I40, 'Sesion 4'!I40, 'Sesion 5'!I40, 'Sesion 6'!I40)</f>
        <v>0</v>
      </c>
      <c r="F38" s="161">
        <f>SUM('Sesion 1'!J40, 'Sesion 2'!J40, 'Sesion 3'!J40, 'Sesion 4'!J40, 'Sesion 5'!J40, 'Sesion 6'!J40)</f>
        <v>0</v>
      </c>
      <c r="G38" s="161">
        <f>SUM('Sesion 1'!K40, 'Sesion 2'!K40, 'Sesion 3'!K40, 'Sesion 4'!K40, 'Sesion 5'!K40, 'Sesion 6'!K40)</f>
        <v>1</v>
      </c>
      <c r="H38" s="162">
        <f t="shared" si="1"/>
        <v>1</v>
      </c>
      <c r="I38" s="162">
        <f t="shared" si="2"/>
        <v>0.8333333333</v>
      </c>
      <c r="J38" s="162">
        <f t="shared" si="3"/>
        <v>0.9090909091</v>
      </c>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163"/>
      <c r="GA38" s="163"/>
      <c r="GB38" s="163"/>
      <c r="GC38" s="37"/>
      <c r="GD38" s="37"/>
    </row>
    <row r="39" ht="14.25" customHeight="1">
      <c r="A39" s="37"/>
      <c r="B39" s="37"/>
      <c r="C39" s="160">
        <v>36.0</v>
      </c>
      <c r="D39" s="161">
        <f>SUM('Sesion 1'!H41, 'Sesion 2'!H41, 'Sesion 3'!H41, 'Sesion 4'!H41, 'Sesion 5'!H41, 'Sesion 6'!H41)</f>
        <v>5</v>
      </c>
      <c r="E39" s="161">
        <f>SUM('Sesion 1'!I41, 'Sesion 2'!I41, 'Sesion 3'!I41, 'Sesion 4'!I41, 'Sesion 5'!I41, 'Sesion 6'!I41)</f>
        <v>0</v>
      </c>
      <c r="F39" s="161">
        <f>SUM('Sesion 1'!J41, 'Sesion 2'!J41, 'Sesion 3'!J41, 'Sesion 4'!J41, 'Sesion 5'!J41, 'Sesion 6'!J41)</f>
        <v>0</v>
      </c>
      <c r="G39" s="161">
        <f>SUM('Sesion 1'!K41, 'Sesion 2'!K41, 'Sesion 3'!K41, 'Sesion 4'!K41, 'Sesion 5'!K41, 'Sesion 6'!K41)</f>
        <v>1</v>
      </c>
      <c r="H39" s="162">
        <f t="shared" si="1"/>
        <v>1</v>
      </c>
      <c r="I39" s="162">
        <f t="shared" si="2"/>
        <v>0.8333333333</v>
      </c>
      <c r="J39" s="162">
        <f t="shared" si="3"/>
        <v>0.9090909091</v>
      </c>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163"/>
      <c r="GA39" s="163"/>
      <c r="GB39" s="163"/>
      <c r="GC39" s="37"/>
      <c r="GD39" s="37"/>
    </row>
    <row r="40" ht="14.25" customHeight="1">
      <c r="A40" s="37"/>
      <c r="B40" s="37"/>
      <c r="C40" s="160">
        <v>37.0</v>
      </c>
      <c r="D40" s="161">
        <f>SUM('Sesion 1'!H42, 'Sesion 2'!H42, 'Sesion 3'!H42, 'Sesion 4'!H42, 'Sesion 5'!H42, 'Sesion 6'!H42)</f>
        <v>6</v>
      </c>
      <c r="E40" s="161">
        <f>SUM('Sesion 1'!I42, 'Sesion 2'!I42, 'Sesion 3'!I42, 'Sesion 4'!I42, 'Sesion 5'!I42, 'Sesion 6'!I42)</f>
        <v>0</v>
      </c>
      <c r="F40" s="161">
        <f>SUM('Sesion 1'!J42, 'Sesion 2'!J42, 'Sesion 3'!J42, 'Sesion 4'!J42, 'Sesion 5'!J42, 'Sesion 6'!J42)</f>
        <v>0</v>
      </c>
      <c r="G40" s="161">
        <f>SUM('Sesion 1'!K42, 'Sesion 2'!K42, 'Sesion 3'!K42, 'Sesion 4'!K42, 'Sesion 5'!K42, 'Sesion 6'!K42)</f>
        <v>0</v>
      </c>
      <c r="H40" s="162">
        <f t="shared" si="1"/>
        <v>1</v>
      </c>
      <c r="I40" s="162">
        <f t="shared" si="2"/>
        <v>1</v>
      </c>
      <c r="J40" s="162">
        <f t="shared" si="3"/>
        <v>1</v>
      </c>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163"/>
      <c r="GA40" s="163"/>
      <c r="GB40" s="163"/>
      <c r="GC40" s="37"/>
      <c r="GD40" s="37"/>
    </row>
    <row r="41" ht="14.25" customHeight="1">
      <c r="A41" s="37"/>
      <c r="B41" s="37"/>
      <c r="C41" s="160">
        <v>38.0</v>
      </c>
      <c r="D41" s="161">
        <f>SUM('Sesion 1'!H43, 'Sesion 2'!H43, 'Sesion 3'!H43, 'Sesion 4'!H43, 'Sesion 5'!H43, 'Sesion 6'!H43)</f>
        <v>2</v>
      </c>
      <c r="E41" s="161">
        <f>SUM('Sesion 1'!I43, 'Sesion 2'!I43, 'Sesion 3'!I43, 'Sesion 4'!I43, 'Sesion 5'!I43, 'Sesion 6'!I43)</f>
        <v>0</v>
      </c>
      <c r="F41" s="161">
        <f>SUM('Sesion 1'!J43, 'Sesion 2'!J43, 'Sesion 3'!J43, 'Sesion 4'!J43, 'Sesion 5'!J43, 'Sesion 6'!J43)</f>
        <v>0</v>
      </c>
      <c r="G41" s="161">
        <f>SUM('Sesion 1'!K43, 'Sesion 2'!K43, 'Sesion 3'!K43, 'Sesion 4'!K43, 'Sesion 5'!K43, 'Sesion 6'!K43)</f>
        <v>4</v>
      </c>
      <c r="H41" s="162">
        <f t="shared" si="1"/>
        <v>1</v>
      </c>
      <c r="I41" s="164">
        <f t="shared" si="2"/>
        <v>0.3333333333</v>
      </c>
      <c r="J41" s="162">
        <f t="shared" si="3"/>
        <v>0.5</v>
      </c>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c r="DJ41" s="55"/>
      <c r="DK41" s="55"/>
      <c r="DL41" s="55"/>
      <c r="DM41" s="55"/>
      <c r="DN41" s="55"/>
      <c r="DO41" s="55"/>
      <c r="DP41" s="55"/>
      <c r="DQ41" s="55"/>
      <c r="DR41" s="55"/>
      <c r="DS41" s="55"/>
      <c r="DT41" s="55"/>
      <c r="DU41" s="55"/>
      <c r="DV41" s="55"/>
      <c r="DW41" s="55"/>
      <c r="DX41" s="55"/>
      <c r="DY41" s="55"/>
      <c r="DZ41" s="55"/>
      <c r="EA41" s="55"/>
      <c r="EB41" s="55"/>
      <c r="EC41" s="55"/>
      <c r="ED41" s="55"/>
      <c r="EE41" s="55"/>
      <c r="EF41" s="55"/>
      <c r="EG41" s="55"/>
      <c r="EH41" s="55"/>
      <c r="EI41" s="55"/>
      <c r="EJ41" s="55"/>
      <c r="EK41" s="55"/>
      <c r="EL41" s="55"/>
      <c r="EM41" s="55"/>
      <c r="EN41" s="55"/>
      <c r="EO41" s="55"/>
      <c r="EP41" s="55"/>
      <c r="EQ41" s="55"/>
      <c r="ER41" s="55"/>
      <c r="ES41" s="55"/>
      <c r="ET41" s="55"/>
      <c r="EU41" s="55"/>
      <c r="EV41" s="55"/>
      <c r="EW41" s="55"/>
      <c r="EX41" s="55"/>
      <c r="EY41" s="55"/>
      <c r="EZ41" s="55"/>
      <c r="FA41" s="55"/>
      <c r="FB41" s="55"/>
      <c r="FC41" s="55"/>
      <c r="FD41" s="55"/>
      <c r="FE41" s="55"/>
      <c r="FF41" s="55"/>
      <c r="FG41" s="55"/>
      <c r="FH41" s="55"/>
      <c r="FI41" s="55"/>
      <c r="FJ41" s="55"/>
      <c r="FK41" s="55"/>
      <c r="FL41" s="55"/>
      <c r="FM41" s="55"/>
      <c r="FN41" s="55"/>
      <c r="FO41" s="55"/>
      <c r="FP41" s="55"/>
      <c r="FQ41" s="55"/>
      <c r="FR41" s="55"/>
      <c r="FS41" s="55"/>
      <c r="FT41" s="55"/>
      <c r="FU41" s="55"/>
      <c r="FV41" s="55"/>
      <c r="FW41" s="55"/>
      <c r="FX41" s="55"/>
      <c r="FY41" s="55"/>
      <c r="FZ41" s="163"/>
      <c r="GA41" s="163"/>
      <c r="GB41" s="163"/>
      <c r="GC41" s="37"/>
      <c r="GD41" s="37"/>
    </row>
    <row r="42" ht="14.25" customHeight="1">
      <c r="A42" s="37"/>
      <c r="B42" s="37"/>
      <c r="C42" s="160">
        <v>39.0</v>
      </c>
      <c r="D42" s="161">
        <f>SUM('Sesion 1'!H44, 'Sesion 2'!H44, 'Sesion 3'!H44, 'Sesion 4'!H44, 'Sesion 5'!H44, 'Sesion 6'!H44)</f>
        <v>4</v>
      </c>
      <c r="E42" s="161">
        <f>SUM('Sesion 1'!I44, 'Sesion 2'!I44, 'Sesion 3'!I44, 'Sesion 4'!I44, 'Sesion 5'!I44, 'Sesion 6'!I44)</f>
        <v>0</v>
      </c>
      <c r="F42" s="161">
        <f>SUM('Sesion 1'!J44, 'Sesion 2'!J44, 'Sesion 3'!J44, 'Sesion 4'!J44, 'Sesion 5'!J44, 'Sesion 6'!J44)</f>
        <v>0</v>
      </c>
      <c r="G42" s="161">
        <f>SUM('Sesion 1'!K44, 'Sesion 2'!K44, 'Sesion 3'!K44, 'Sesion 4'!K44, 'Sesion 5'!K44, 'Sesion 6'!K44)</f>
        <v>2</v>
      </c>
      <c r="H42" s="162">
        <f t="shared" si="1"/>
        <v>1</v>
      </c>
      <c r="I42" s="164">
        <f t="shared" si="2"/>
        <v>0.6666666667</v>
      </c>
      <c r="J42" s="162">
        <f t="shared" si="3"/>
        <v>0.8</v>
      </c>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c r="DJ42" s="55"/>
      <c r="DK42" s="55"/>
      <c r="DL42" s="55"/>
      <c r="DM42" s="55"/>
      <c r="DN42" s="55"/>
      <c r="DO42" s="55"/>
      <c r="DP42" s="55"/>
      <c r="DQ42" s="55"/>
      <c r="DR42" s="55"/>
      <c r="DS42" s="55"/>
      <c r="DT42" s="55"/>
      <c r="DU42" s="55"/>
      <c r="DV42" s="55"/>
      <c r="DW42" s="55"/>
      <c r="DX42" s="55"/>
      <c r="DY42" s="55"/>
      <c r="DZ42" s="55"/>
      <c r="EA42" s="55"/>
      <c r="EB42" s="55"/>
      <c r="EC42" s="55"/>
      <c r="ED42" s="55"/>
      <c r="EE42" s="55"/>
      <c r="EF42" s="55"/>
      <c r="EG42" s="55"/>
      <c r="EH42" s="55"/>
      <c r="EI42" s="55"/>
      <c r="EJ42" s="55"/>
      <c r="EK42" s="55"/>
      <c r="EL42" s="55"/>
      <c r="EM42" s="55"/>
      <c r="EN42" s="55"/>
      <c r="EO42" s="55"/>
      <c r="EP42" s="55"/>
      <c r="EQ42" s="55"/>
      <c r="ER42" s="55"/>
      <c r="ES42" s="55"/>
      <c r="ET42" s="55"/>
      <c r="EU42" s="55"/>
      <c r="EV42" s="55"/>
      <c r="EW42" s="55"/>
      <c r="EX42" s="55"/>
      <c r="EY42" s="55"/>
      <c r="EZ42" s="55"/>
      <c r="FA42" s="55"/>
      <c r="FB42" s="55"/>
      <c r="FC42" s="55"/>
      <c r="FD42" s="55"/>
      <c r="FE42" s="55"/>
      <c r="FF42" s="55"/>
      <c r="FG42" s="55"/>
      <c r="FH42" s="55"/>
      <c r="FI42" s="55"/>
      <c r="FJ42" s="55"/>
      <c r="FK42" s="55"/>
      <c r="FL42" s="55"/>
      <c r="FM42" s="55"/>
      <c r="FN42" s="55"/>
      <c r="FO42" s="55"/>
      <c r="FP42" s="55"/>
      <c r="FQ42" s="55"/>
      <c r="FR42" s="55"/>
      <c r="FS42" s="55"/>
      <c r="FT42" s="55"/>
      <c r="FU42" s="55"/>
      <c r="FV42" s="55"/>
      <c r="FW42" s="55"/>
      <c r="FX42" s="55"/>
      <c r="FY42" s="55"/>
      <c r="FZ42" s="163"/>
      <c r="GA42" s="163"/>
      <c r="GB42" s="163"/>
      <c r="GC42" s="37"/>
      <c r="GD42" s="37"/>
    </row>
    <row r="43" ht="14.25" customHeight="1">
      <c r="A43" s="37"/>
      <c r="B43" s="37"/>
      <c r="C43" s="160">
        <v>40.0</v>
      </c>
      <c r="D43" s="161">
        <f>SUM('Sesion 1'!H45, 'Sesion 2'!H45, 'Sesion 3'!H45, 'Sesion 4'!H45, 'Sesion 5'!H45, 'Sesion 6'!H45)</f>
        <v>5</v>
      </c>
      <c r="E43" s="161">
        <f>SUM('Sesion 1'!I45, 'Sesion 2'!I45, 'Sesion 3'!I45, 'Sesion 4'!I45, 'Sesion 5'!I45, 'Sesion 6'!I45)</f>
        <v>0</v>
      </c>
      <c r="F43" s="161">
        <f>SUM('Sesion 1'!J45, 'Sesion 2'!J45, 'Sesion 3'!J45, 'Sesion 4'!J45, 'Sesion 5'!J45, 'Sesion 6'!J45)</f>
        <v>0</v>
      </c>
      <c r="G43" s="161">
        <f>SUM('Sesion 1'!K45, 'Sesion 2'!K45, 'Sesion 3'!K45, 'Sesion 4'!K45, 'Sesion 5'!K45, 'Sesion 6'!K45)</f>
        <v>1</v>
      </c>
      <c r="H43" s="162">
        <f t="shared" si="1"/>
        <v>1</v>
      </c>
      <c r="I43" s="162">
        <f t="shared" si="2"/>
        <v>0.8333333333</v>
      </c>
      <c r="J43" s="162">
        <f t="shared" si="3"/>
        <v>0.9090909091</v>
      </c>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c r="DJ43" s="55"/>
      <c r="DK43" s="55"/>
      <c r="DL43" s="55"/>
      <c r="DM43" s="55"/>
      <c r="DN43" s="55"/>
      <c r="DO43" s="55"/>
      <c r="DP43" s="55"/>
      <c r="DQ43" s="55"/>
      <c r="DR43" s="55"/>
      <c r="DS43" s="55"/>
      <c r="DT43" s="55"/>
      <c r="DU43" s="55"/>
      <c r="DV43" s="55"/>
      <c r="DW43" s="55"/>
      <c r="DX43" s="55"/>
      <c r="DY43" s="55"/>
      <c r="DZ43" s="55"/>
      <c r="EA43" s="55"/>
      <c r="EB43" s="55"/>
      <c r="EC43" s="55"/>
      <c r="ED43" s="55"/>
      <c r="EE43" s="55"/>
      <c r="EF43" s="55"/>
      <c r="EG43" s="55"/>
      <c r="EH43" s="55"/>
      <c r="EI43" s="55"/>
      <c r="EJ43" s="55"/>
      <c r="EK43" s="55"/>
      <c r="EL43" s="55"/>
      <c r="EM43" s="55"/>
      <c r="EN43" s="55"/>
      <c r="EO43" s="55"/>
      <c r="EP43" s="55"/>
      <c r="EQ43" s="55"/>
      <c r="ER43" s="55"/>
      <c r="ES43" s="55"/>
      <c r="ET43" s="55"/>
      <c r="EU43" s="55"/>
      <c r="EV43" s="55"/>
      <c r="EW43" s="55"/>
      <c r="EX43" s="55"/>
      <c r="EY43" s="55"/>
      <c r="EZ43" s="55"/>
      <c r="FA43" s="55"/>
      <c r="FB43" s="55"/>
      <c r="FC43" s="55"/>
      <c r="FD43" s="55"/>
      <c r="FE43" s="55"/>
      <c r="FF43" s="55"/>
      <c r="FG43" s="55"/>
      <c r="FH43" s="55"/>
      <c r="FI43" s="55"/>
      <c r="FJ43" s="55"/>
      <c r="FK43" s="55"/>
      <c r="FL43" s="55"/>
      <c r="FM43" s="55"/>
      <c r="FN43" s="55"/>
      <c r="FO43" s="55"/>
      <c r="FP43" s="55"/>
      <c r="FQ43" s="55"/>
      <c r="FR43" s="55"/>
      <c r="FS43" s="55"/>
      <c r="FT43" s="55"/>
      <c r="FU43" s="55"/>
      <c r="FV43" s="55"/>
      <c r="FW43" s="55"/>
      <c r="FX43" s="55"/>
      <c r="FY43" s="55"/>
      <c r="FZ43" s="163"/>
      <c r="GA43" s="163"/>
      <c r="GB43" s="163"/>
      <c r="GC43" s="37"/>
      <c r="GD43" s="37"/>
    </row>
    <row r="44" ht="14.25" customHeight="1">
      <c r="A44" s="37"/>
      <c r="B44" s="37"/>
      <c r="C44" s="160">
        <v>41.0</v>
      </c>
      <c r="D44" s="161">
        <f>SUM('Sesion 1'!H46, 'Sesion 2'!H46, 'Sesion 3'!H46, 'Sesion 4'!H46, 'Sesion 5'!H46, 'Sesion 6'!H46)</f>
        <v>6</v>
      </c>
      <c r="E44" s="161">
        <f>SUM('Sesion 1'!I46, 'Sesion 2'!I46, 'Sesion 3'!I46, 'Sesion 4'!I46, 'Sesion 5'!I46, 'Sesion 6'!I46)</f>
        <v>0</v>
      </c>
      <c r="F44" s="161">
        <f>SUM('Sesion 1'!J46, 'Sesion 2'!J46, 'Sesion 3'!J46, 'Sesion 4'!J46, 'Sesion 5'!J46, 'Sesion 6'!J46)</f>
        <v>0</v>
      </c>
      <c r="G44" s="161">
        <f>SUM('Sesion 1'!K46, 'Sesion 2'!K46, 'Sesion 3'!K46, 'Sesion 4'!K46, 'Sesion 5'!K46, 'Sesion 6'!K46)</f>
        <v>0</v>
      </c>
      <c r="H44" s="162">
        <f t="shared" si="1"/>
        <v>1</v>
      </c>
      <c r="I44" s="162">
        <f t="shared" si="2"/>
        <v>1</v>
      </c>
      <c r="J44" s="162">
        <f t="shared" si="3"/>
        <v>1</v>
      </c>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c r="DJ44" s="55"/>
      <c r="DK44" s="55"/>
      <c r="DL44" s="55"/>
      <c r="DM44" s="55"/>
      <c r="DN44" s="55"/>
      <c r="DO44" s="55"/>
      <c r="DP44" s="55"/>
      <c r="DQ44" s="55"/>
      <c r="DR44" s="55"/>
      <c r="DS44" s="55"/>
      <c r="DT44" s="55"/>
      <c r="DU44" s="55"/>
      <c r="DV44" s="55"/>
      <c r="DW44" s="55"/>
      <c r="DX44" s="55"/>
      <c r="DY44" s="55"/>
      <c r="DZ44" s="55"/>
      <c r="EA44" s="55"/>
      <c r="EB44" s="55"/>
      <c r="EC44" s="55"/>
      <c r="ED44" s="55"/>
      <c r="EE44" s="55"/>
      <c r="EF44" s="55"/>
      <c r="EG44" s="55"/>
      <c r="EH44" s="55"/>
      <c r="EI44" s="55"/>
      <c r="EJ44" s="55"/>
      <c r="EK44" s="55"/>
      <c r="EL44" s="55"/>
      <c r="EM44" s="55"/>
      <c r="EN44" s="55"/>
      <c r="EO44" s="55"/>
      <c r="EP44" s="55"/>
      <c r="EQ44" s="55"/>
      <c r="ER44" s="55"/>
      <c r="ES44" s="55"/>
      <c r="ET44" s="55"/>
      <c r="EU44" s="55"/>
      <c r="EV44" s="55"/>
      <c r="EW44" s="55"/>
      <c r="EX44" s="55"/>
      <c r="EY44" s="55"/>
      <c r="EZ44" s="55"/>
      <c r="FA44" s="55"/>
      <c r="FB44" s="55"/>
      <c r="FC44" s="55"/>
      <c r="FD44" s="55"/>
      <c r="FE44" s="55"/>
      <c r="FF44" s="55"/>
      <c r="FG44" s="55"/>
      <c r="FH44" s="55"/>
      <c r="FI44" s="55"/>
      <c r="FJ44" s="55"/>
      <c r="FK44" s="55"/>
      <c r="FL44" s="55"/>
      <c r="FM44" s="55"/>
      <c r="FN44" s="55"/>
      <c r="FO44" s="55"/>
      <c r="FP44" s="55"/>
      <c r="FQ44" s="55"/>
      <c r="FR44" s="55"/>
      <c r="FS44" s="55"/>
      <c r="FT44" s="55"/>
      <c r="FU44" s="55"/>
      <c r="FV44" s="55"/>
      <c r="FW44" s="55"/>
      <c r="FX44" s="55"/>
      <c r="FY44" s="55"/>
      <c r="FZ44" s="163"/>
      <c r="GA44" s="163"/>
      <c r="GB44" s="163"/>
      <c r="GC44" s="37"/>
      <c r="GD44" s="37"/>
    </row>
    <row r="45" ht="14.25" customHeight="1">
      <c r="A45" s="37"/>
      <c r="B45" s="37"/>
      <c r="C45" s="160">
        <v>42.0</v>
      </c>
      <c r="D45" s="161">
        <f>SUM('Sesion 1'!H47, 'Sesion 2'!H47, 'Sesion 3'!H47, 'Sesion 4'!H47, 'Sesion 5'!H47, 'Sesion 6'!H47)</f>
        <v>5</v>
      </c>
      <c r="E45" s="161">
        <f>SUM('Sesion 1'!I47, 'Sesion 2'!I47, 'Sesion 3'!I47, 'Sesion 4'!I47, 'Sesion 5'!I47, 'Sesion 6'!I47)</f>
        <v>0</v>
      </c>
      <c r="F45" s="161">
        <f>SUM('Sesion 1'!J47, 'Sesion 2'!J47, 'Sesion 3'!J47, 'Sesion 4'!J47, 'Sesion 5'!J47, 'Sesion 6'!J47)</f>
        <v>0</v>
      </c>
      <c r="G45" s="161">
        <f>SUM('Sesion 1'!K47, 'Sesion 2'!K47, 'Sesion 3'!K47, 'Sesion 4'!K47, 'Sesion 5'!K47, 'Sesion 6'!K47)</f>
        <v>1</v>
      </c>
      <c r="H45" s="162">
        <f t="shared" si="1"/>
        <v>1</v>
      </c>
      <c r="I45" s="162">
        <f t="shared" si="2"/>
        <v>0.8333333333</v>
      </c>
      <c r="J45" s="162">
        <f t="shared" si="3"/>
        <v>0.9090909091</v>
      </c>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c r="DK45" s="55"/>
      <c r="DL45" s="55"/>
      <c r="DM45" s="55"/>
      <c r="DN45" s="55"/>
      <c r="DO45" s="55"/>
      <c r="DP45" s="55"/>
      <c r="DQ45" s="55"/>
      <c r="DR45" s="55"/>
      <c r="DS45" s="55"/>
      <c r="DT45" s="55"/>
      <c r="DU45" s="55"/>
      <c r="DV45" s="55"/>
      <c r="DW45" s="55"/>
      <c r="DX45" s="55"/>
      <c r="DY45" s="55"/>
      <c r="DZ45" s="55"/>
      <c r="EA45" s="55"/>
      <c r="EB45" s="55"/>
      <c r="EC45" s="55"/>
      <c r="ED45" s="55"/>
      <c r="EE45" s="55"/>
      <c r="EF45" s="55"/>
      <c r="EG45" s="55"/>
      <c r="EH45" s="55"/>
      <c r="EI45" s="55"/>
      <c r="EJ45" s="55"/>
      <c r="EK45" s="55"/>
      <c r="EL45" s="55"/>
      <c r="EM45" s="55"/>
      <c r="EN45" s="55"/>
      <c r="EO45" s="55"/>
      <c r="EP45" s="55"/>
      <c r="EQ45" s="55"/>
      <c r="ER45" s="55"/>
      <c r="ES45" s="55"/>
      <c r="ET45" s="55"/>
      <c r="EU45" s="55"/>
      <c r="EV45" s="55"/>
      <c r="EW45" s="55"/>
      <c r="EX45" s="55"/>
      <c r="EY45" s="55"/>
      <c r="EZ45" s="55"/>
      <c r="FA45" s="55"/>
      <c r="FB45" s="55"/>
      <c r="FC45" s="55"/>
      <c r="FD45" s="55"/>
      <c r="FE45" s="55"/>
      <c r="FF45" s="55"/>
      <c r="FG45" s="55"/>
      <c r="FH45" s="55"/>
      <c r="FI45" s="55"/>
      <c r="FJ45" s="55"/>
      <c r="FK45" s="55"/>
      <c r="FL45" s="55"/>
      <c r="FM45" s="55"/>
      <c r="FN45" s="55"/>
      <c r="FO45" s="55"/>
      <c r="FP45" s="55"/>
      <c r="FQ45" s="55"/>
      <c r="FR45" s="55"/>
      <c r="FS45" s="55"/>
      <c r="FT45" s="55"/>
      <c r="FU45" s="55"/>
      <c r="FV45" s="55"/>
      <c r="FW45" s="55"/>
      <c r="FX45" s="55"/>
      <c r="FY45" s="55"/>
      <c r="FZ45" s="163"/>
      <c r="GA45" s="163"/>
      <c r="GB45" s="163"/>
      <c r="GC45" s="37"/>
      <c r="GD45" s="37"/>
    </row>
    <row r="46" ht="14.25" customHeight="1">
      <c r="A46" s="37"/>
      <c r="B46" s="37"/>
      <c r="C46" s="160">
        <v>43.0</v>
      </c>
      <c r="D46" s="161">
        <f>SUM('Sesion 1'!H48, 'Sesion 2'!H48, 'Sesion 3'!H48, 'Sesion 4'!H48, 'Sesion 5'!H48, 'Sesion 6'!H48)</f>
        <v>5</v>
      </c>
      <c r="E46" s="161">
        <f>SUM('Sesion 1'!I48, 'Sesion 2'!I48, 'Sesion 3'!I48, 'Sesion 4'!I48, 'Sesion 5'!I48, 'Sesion 6'!I48)</f>
        <v>0</v>
      </c>
      <c r="F46" s="161">
        <f>SUM('Sesion 1'!J48, 'Sesion 2'!J48, 'Sesion 3'!J48, 'Sesion 4'!J48, 'Sesion 5'!J48, 'Sesion 6'!J48)</f>
        <v>0</v>
      </c>
      <c r="G46" s="161">
        <f>SUM('Sesion 1'!K48, 'Sesion 2'!K48, 'Sesion 3'!K48, 'Sesion 4'!K48, 'Sesion 5'!K48, 'Sesion 6'!K48)</f>
        <v>1</v>
      </c>
      <c r="H46" s="162">
        <f t="shared" si="1"/>
        <v>1</v>
      </c>
      <c r="I46" s="162">
        <f t="shared" si="2"/>
        <v>0.8333333333</v>
      </c>
      <c r="J46" s="162">
        <f t="shared" si="3"/>
        <v>0.9090909091</v>
      </c>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c r="DK46" s="55"/>
      <c r="DL46" s="55"/>
      <c r="DM46" s="55"/>
      <c r="DN46" s="55"/>
      <c r="DO46" s="55"/>
      <c r="DP46" s="55"/>
      <c r="DQ46" s="55"/>
      <c r="DR46" s="55"/>
      <c r="DS46" s="55"/>
      <c r="DT46" s="55"/>
      <c r="DU46" s="55"/>
      <c r="DV46" s="55"/>
      <c r="DW46" s="55"/>
      <c r="DX46" s="55"/>
      <c r="DY46" s="55"/>
      <c r="DZ46" s="55"/>
      <c r="EA46" s="55"/>
      <c r="EB46" s="55"/>
      <c r="EC46" s="55"/>
      <c r="ED46" s="55"/>
      <c r="EE46" s="55"/>
      <c r="EF46" s="55"/>
      <c r="EG46" s="55"/>
      <c r="EH46" s="55"/>
      <c r="EI46" s="55"/>
      <c r="EJ46" s="55"/>
      <c r="EK46" s="55"/>
      <c r="EL46" s="55"/>
      <c r="EM46" s="55"/>
      <c r="EN46" s="55"/>
      <c r="EO46" s="55"/>
      <c r="EP46" s="55"/>
      <c r="EQ46" s="55"/>
      <c r="ER46" s="55"/>
      <c r="ES46" s="55"/>
      <c r="ET46" s="55"/>
      <c r="EU46" s="55"/>
      <c r="EV46" s="55"/>
      <c r="EW46" s="55"/>
      <c r="EX46" s="55"/>
      <c r="EY46" s="55"/>
      <c r="EZ46" s="55"/>
      <c r="FA46" s="55"/>
      <c r="FB46" s="55"/>
      <c r="FC46" s="55"/>
      <c r="FD46" s="55"/>
      <c r="FE46" s="55"/>
      <c r="FF46" s="55"/>
      <c r="FG46" s="55"/>
      <c r="FH46" s="55"/>
      <c r="FI46" s="55"/>
      <c r="FJ46" s="55"/>
      <c r="FK46" s="55"/>
      <c r="FL46" s="55"/>
      <c r="FM46" s="55"/>
      <c r="FN46" s="55"/>
      <c r="FO46" s="55"/>
      <c r="FP46" s="55"/>
      <c r="FQ46" s="55"/>
      <c r="FR46" s="55"/>
      <c r="FS46" s="55"/>
      <c r="FT46" s="55"/>
      <c r="FU46" s="55"/>
      <c r="FV46" s="55"/>
      <c r="FW46" s="55"/>
      <c r="FX46" s="55"/>
      <c r="FY46" s="55"/>
      <c r="FZ46" s="163"/>
      <c r="GA46" s="163"/>
      <c r="GB46" s="163"/>
      <c r="GC46" s="37"/>
      <c r="GD46" s="37"/>
    </row>
    <row r="47" ht="14.25" customHeight="1">
      <c r="A47" s="37"/>
      <c r="B47" s="37"/>
      <c r="C47" s="160">
        <v>44.0</v>
      </c>
      <c r="D47" s="161">
        <f>SUM('Sesion 1'!H49, 'Sesion 2'!H49, 'Sesion 3'!H49, 'Sesion 4'!H49, 'Sesion 5'!H49, 'Sesion 6'!H49)</f>
        <v>6</v>
      </c>
      <c r="E47" s="161">
        <f>SUM('Sesion 1'!I49, 'Sesion 2'!I49, 'Sesion 3'!I49, 'Sesion 4'!I49, 'Sesion 5'!I49, 'Sesion 6'!I49)</f>
        <v>0</v>
      </c>
      <c r="F47" s="161">
        <f>SUM('Sesion 1'!J49, 'Sesion 2'!J49, 'Sesion 3'!J49, 'Sesion 4'!J49, 'Sesion 5'!J49, 'Sesion 6'!J49)</f>
        <v>0</v>
      </c>
      <c r="G47" s="161">
        <f>SUM('Sesion 1'!K49, 'Sesion 2'!K49, 'Sesion 3'!K49, 'Sesion 4'!K49, 'Sesion 5'!K49, 'Sesion 6'!K49)</f>
        <v>0</v>
      </c>
      <c r="H47" s="162">
        <f t="shared" si="1"/>
        <v>1</v>
      </c>
      <c r="I47" s="162">
        <f t="shared" si="2"/>
        <v>1</v>
      </c>
      <c r="J47" s="162">
        <f t="shared" si="3"/>
        <v>1</v>
      </c>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c r="DJ47" s="55"/>
      <c r="DK47" s="55"/>
      <c r="DL47" s="55"/>
      <c r="DM47" s="55"/>
      <c r="DN47" s="55"/>
      <c r="DO47" s="55"/>
      <c r="DP47" s="55"/>
      <c r="DQ47" s="55"/>
      <c r="DR47" s="55"/>
      <c r="DS47" s="55"/>
      <c r="DT47" s="55"/>
      <c r="DU47" s="55"/>
      <c r="DV47" s="55"/>
      <c r="DW47" s="55"/>
      <c r="DX47" s="55"/>
      <c r="DY47" s="55"/>
      <c r="DZ47" s="55"/>
      <c r="EA47" s="55"/>
      <c r="EB47" s="55"/>
      <c r="EC47" s="55"/>
      <c r="ED47" s="55"/>
      <c r="EE47" s="55"/>
      <c r="EF47" s="55"/>
      <c r="EG47" s="55"/>
      <c r="EH47" s="55"/>
      <c r="EI47" s="55"/>
      <c r="EJ47" s="55"/>
      <c r="EK47" s="55"/>
      <c r="EL47" s="55"/>
      <c r="EM47" s="55"/>
      <c r="EN47" s="55"/>
      <c r="EO47" s="55"/>
      <c r="EP47" s="55"/>
      <c r="EQ47" s="55"/>
      <c r="ER47" s="55"/>
      <c r="ES47" s="55"/>
      <c r="ET47" s="55"/>
      <c r="EU47" s="55"/>
      <c r="EV47" s="55"/>
      <c r="EW47" s="55"/>
      <c r="EX47" s="55"/>
      <c r="EY47" s="55"/>
      <c r="EZ47" s="55"/>
      <c r="FA47" s="55"/>
      <c r="FB47" s="55"/>
      <c r="FC47" s="55"/>
      <c r="FD47" s="55"/>
      <c r="FE47" s="55"/>
      <c r="FF47" s="55"/>
      <c r="FG47" s="55"/>
      <c r="FH47" s="55"/>
      <c r="FI47" s="55"/>
      <c r="FJ47" s="55"/>
      <c r="FK47" s="55"/>
      <c r="FL47" s="55"/>
      <c r="FM47" s="55"/>
      <c r="FN47" s="55"/>
      <c r="FO47" s="55"/>
      <c r="FP47" s="55"/>
      <c r="FQ47" s="55"/>
      <c r="FR47" s="55"/>
      <c r="FS47" s="55"/>
      <c r="FT47" s="55"/>
      <c r="FU47" s="55"/>
      <c r="FV47" s="55"/>
      <c r="FW47" s="55"/>
      <c r="FX47" s="55"/>
      <c r="FY47" s="55"/>
      <c r="FZ47" s="163"/>
      <c r="GA47" s="163"/>
      <c r="GB47" s="163"/>
      <c r="GC47" s="37"/>
      <c r="GD47" s="37"/>
    </row>
    <row r="48" ht="14.25" customHeight="1">
      <c r="A48" s="37"/>
      <c r="B48" s="37"/>
      <c r="C48" s="160">
        <v>45.0</v>
      </c>
      <c r="D48" s="161">
        <f>SUM('Sesion 1'!H50, 'Sesion 2'!H50, 'Sesion 3'!H50, 'Sesion 4'!H50, 'Sesion 5'!H50, 'Sesion 6'!H50)</f>
        <v>6</v>
      </c>
      <c r="E48" s="161">
        <f>SUM('Sesion 1'!I50, 'Sesion 2'!I50, 'Sesion 3'!I50, 'Sesion 4'!I50, 'Sesion 5'!I50, 'Sesion 6'!I50)</f>
        <v>0</v>
      </c>
      <c r="F48" s="161">
        <f>SUM('Sesion 1'!J50, 'Sesion 2'!J50, 'Sesion 3'!J50, 'Sesion 4'!J50, 'Sesion 5'!J50, 'Sesion 6'!J50)</f>
        <v>0</v>
      </c>
      <c r="G48" s="161">
        <f>SUM('Sesion 1'!K50, 'Sesion 2'!K50, 'Sesion 3'!K50, 'Sesion 4'!K50, 'Sesion 5'!K50, 'Sesion 6'!K50)</f>
        <v>0</v>
      </c>
      <c r="H48" s="162">
        <f t="shared" si="1"/>
        <v>1</v>
      </c>
      <c r="I48" s="162">
        <f t="shared" si="2"/>
        <v>1</v>
      </c>
      <c r="J48" s="162">
        <f t="shared" si="3"/>
        <v>1</v>
      </c>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c r="DJ48" s="55"/>
      <c r="DK48" s="55"/>
      <c r="DL48" s="55"/>
      <c r="DM48" s="55"/>
      <c r="DN48" s="55"/>
      <c r="DO48" s="55"/>
      <c r="DP48" s="55"/>
      <c r="DQ48" s="55"/>
      <c r="DR48" s="55"/>
      <c r="DS48" s="55"/>
      <c r="DT48" s="55"/>
      <c r="DU48" s="55"/>
      <c r="DV48" s="55"/>
      <c r="DW48" s="55"/>
      <c r="DX48" s="55"/>
      <c r="DY48" s="55"/>
      <c r="DZ48" s="55"/>
      <c r="EA48" s="55"/>
      <c r="EB48" s="55"/>
      <c r="EC48" s="55"/>
      <c r="ED48" s="55"/>
      <c r="EE48" s="55"/>
      <c r="EF48" s="55"/>
      <c r="EG48" s="55"/>
      <c r="EH48" s="55"/>
      <c r="EI48" s="55"/>
      <c r="EJ48" s="55"/>
      <c r="EK48" s="55"/>
      <c r="EL48" s="55"/>
      <c r="EM48" s="55"/>
      <c r="EN48" s="55"/>
      <c r="EO48" s="55"/>
      <c r="EP48" s="55"/>
      <c r="EQ48" s="55"/>
      <c r="ER48" s="55"/>
      <c r="ES48" s="55"/>
      <c r="ET48" s="55"/>
      <c r="EU48" s="55"/>
      <c r="EV48" s="55"/>
      <c r="EW48" s="55"/>
      <c r="EX48" s="55"/>
      <c r="EY48" s="55"/>
      <c r="EZ48" s="55"/>
      <c r="FA48" s="55"/>
      <c r="FB48" s="55"/>
      <c r="FC48" s="55"/>
      <c r="FD48" s="55"/>
      <c r="FE48" s="55"/>
      <c r="FF48" s="55"/>
      <c r="FG48" s="55"/>
      <c r="FH48" s="55"/>
      <c r="FI48" s="55"/>
      <c r="FJ48" s="55"/>
      <c r="FK48" s="55"/>
      <c r="FL48" s="55"/>
      <c r="FM48" s="55"/>
      <c r="FN48" s="55"/>
      <c r="FO48" s="55"/>
      <c r="FP48" s="55"/>
      <c r="FQ48" s="55"/>
      <c r="FR48" s="55"/>
      <c r="FS48" s="55"/>
      <c r="FT48" s="55"/>
      <c r="FU48" s="55"/>
      <c r="FV48" s="55"/>
      <c r="FW48" s="55"/>
      <c r="FX48" s="55"/>
      <c r="FY48" s="55"/>
      <c r="FZ48" s="163"/>
      <c r="GA48" s="163"/>
      <c r="GB48" s="163"/>
      <c r="GC48" s="37"/>
      <c r="GD48" s="37"/>
    </row>
    <row r="49" ht="14.25" customHeight="1">
      <c r="A49" s="37"/>
      <c r="B49" s="37"/>
      <c r="C49" s="160">
        <v>46.0</v>
      </c>
      <c r="D49" s="161">
        <f>SUM('Sesion 1'!H51, 'Sesion 2'!H51, 'Sesion 3'!H51, 'Sesion 4'!H51, 'Sesion 5'!H51, 'Sesion 6'!H51)</f>
        <v>4</v>
      </c>
      <c r="E49" s="161">
        <f>SUM('Sesion 1'!I51, 'Sesion 2'!I51, 'Sesion 3'!I51, 'Sesion 4'!I51, 'Sesion 5'!I51, 'Sesion 6'!I51)</f>
        <v>0</v>
      </c>
      <c r="F49" s="161">
        <f>SUM('Sesion 1'!J51, 'Sesion 2'!J51, 'Sesion 3'!J51, 'Sesion 4'!J51, 'Sesion 5'!J51, 'Sesion 6'!J51)</f>
        <v>0</v>
      </c>
      <c r="G49" s="161">
        <f>SUM('Sesion 1'!K51, 'Sesion 2'!K51, 'Sesion 3'!K51, 'Sesion 4'!K51, 'Sesion 5'!K51, 'Sesion 6'!K51)</f>
        <v>2</v>
      </c>
      <c r="H49" s="162">
        <f t="shared" si="1"/>
        <v>1</v>
      </c>
      <c r="I49" s="164">
        <f t="shared" si="2"/>
        <v>0.6666666667</v>
      </c>
      <c r="J49" s="162">
        <f t="shared" si="3"/>
        <v>0.8</v>
      </c>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c r="FN49" s="55"/>
      <c r="FO49" s="55"/>
      <c r="FP49" s="55"/>
      <c r="FQ49" s="55"/>
      <c r="FR49" s="55"/>
      <c r="FS49" s="55"/>
      <c r="FT49" s="55"/>
      <c r="FU49" s="55"/>
      <c r="FV49" s="55"/>
      <c r="FW49" s="55"/>
      <c r="FX49" s="55"/>
      <c r="FY49" s="55"/>
      <c r="FZ49" s="163"/>
      <c r="GA49" s="163"/>
      <c r="GB49" s="163"/>
      <c r="GC49" s="37"/>
      <c r="GD49" s="37"/>
    </row>
    <row r="50" ht="14.25" customHeight="1">
      <c r="A50" s="37"/>
      <c r="B50" s="37"/>
      <c r="C50" s="160">
        <v>47.0</v>
      </c>
      <c r="D50" s="161">
        <f>SUM('Sesion 1'!H52, 'Sesion 2'!H52, 'Sesion 3'!H52, 'Sesion 4'!H52, 'Sesion 5'!H52, 'Sesion 6'!H52)</f>
        <v>6</v>
      </c>
      <c r="E50" s="161">
        <f>SUM('Sesion 1'!I52, 'Sesion 2'!I52, 'Sesion 3'!I52, 'Sesion 4'!I52, 'Sesion 5'!I52, 'Sesion 6'!I52)</f>
        <v>0</v>
      </c>
      <c r="F50" s="161">
        <f>SUM('Sesion 1'!J52, 'Sesion 2'!J52, 'Sesion 3'!J52, 'Sesion 4'!J52, 'Sesion 5'!J52, 'Sesion 6'!J52)</f>
        <v>0</v>
      </c>
      <c r="G50" s="161">
        <f>SUM('Sesion 1'!K52, 'Sesion 2'!K52, 'Sesion 3'!K52, 'Sesion 4'!K52, 'Sesion 5'!K52, 'Sesion 6'!K52)</f>
        <v>0</v>
      </c>
      <c r="H50" s="162">
        <f t="shared" si="1"/>
        <v>1</v>
      </c>
      <c r="I50" s="162">
        <f t="shared" si="2"/>
        <v>1</v>
      </c>
      <c r="J50" s="162">
        <f t="shared" si="3"/>
        <v>1</v>
      </c>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163"/>
      <c r="GA50" s="163"/>
      <c r="GB50" s="163"/>
      <c r="GC50" s="37"/>
      <c r="GD50" s="37"/>
    </row>
    <row r="51" ht="14.25" customHeight="1">
      <c r="A51" s="37"/>
      <c r="B51" s="37"/>
      <c r="C51" s="160">
        <v>48.0</v>
      </c>
      <c r="D51" s="161">
        <f>SUM('Sesion 1'!H53, 'Sesion 2'!H53, 'Sesion 3'!H53, 'Sesion 4'!H53, 'Sesion 5'!H53, 'Sesion 6'!H53)</f>
        <v>6</v>
      </c>
      <c r="E51" s="161">
        <f>SUM('Sesion 1'!I53, 'Sesion 2'!I53, 'Sesion 3'!I53, 'Sesion 4'!I53, 'Sesion 5'!I53, 'Sesion 6'!I53)</f>
        <v>0</v>
      </c>
      <c r="F51" s="161">
        <f>SUM('Sesion 1'!J53, 'Sesion 2'!J53, 'Sesion 3'!J53, 'Sesion 4'!J53, 'Sesion 5'!J53, 'Sesion 6'!J53)</f>
        <v>0</v>
      </c>
      <c r="G51" s="161">
        <f>SUM('Sesion 1'!K53, 'Sesion 2'!K53, 'Sesion 3'!K53, 'Sesion 4'!K53, 'Sesion 5'!K53, 'Sesion 6'!K53)</f>
        <v>0</v>
      </c>
      <c r="H51" s="162">
        <f t="shared" si="1"/>
        <v>1</v>
      </c>
      <c r="I51" s="162">
        <f t="shared" si="2"/>
        <v>1</v>
      </c>
      <c r="J51" s="162">
        <f t="shared" si="3"/>
        <v>1</v>
      </c>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163"/>
      <c r="GA51" s="163"/>
      <c r="GB51" s="163"/>
      <c r="GC51" s="37"/>
      <c r="GD51" s="37"/>
    </row>
    <row r="52" ht="14.25" customHeight="1">
      <c r="A52" s="37"/>
      <c r="B52" s="37"/>
      <c r="C52" s="160">
        <v>49.0</v>
      </c>
      <c r="D52" s="161">
        <f>SUM('Sesion 1'!H54, 'Sesion 2'!H54, 'Sesion 3'!H54, 'Sesion 4'!H54, 'Sesion 5'!H54, 'Sesion 6'!H54)</f>
        <v>6</v>
      </c>
      <c r="E52" s="161">
        <f>SUM('Sesion 1'!I54, 'Sesion 2'!I54, 'Sesion 3'!I54, 'Sesion 4'!I54, 'Sesion 5'!I54, 'Sesion 6'!I54)</f>
        <v>0</v>
      </c>
      <c r="F52" s="161">
        <f>SUM('Sesion 1'!J54, 'Sesion 2'!J54, 'Sesion 3'!J54, 'Sesion 4'!J54, 'Sesion 5'!J54, 'Sesion 6'!J54)</f>
        <v>0</v>
      </c>
      <c r="G52" s="161">
        <f>SUM('Sesion 1'!K54, 'Sesion 2'!K54, 'Sesion 3'!K54, 'Sesion 4'!K54, 'Sesion 5'!K54, 'Sesion 6'!K54)</f>
        <v>0</v>
      </c>
      <c r="H52" s="162">
        <f t="shared" si="1"/>
        <v>1</v>
      </c>
      <c r="I52" s="162">
        <f t="shared" si="2"/>
        <v>1</v>
      </c>
      <c r="J52" s="162">
        <f t="shared" si="3"/>
        <v>1</v>
      </c>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163"/>
      <c r="GA52" s="163"/>
      <c r="GB52" s="163"/>
      <c r="GC52" s="37"/>
      <c r="GD52" s="37"/>
    </row>
    <row r="53" ht="14.25" customHeight="1">
      <c r="A53" s="37"/>
      <c r="B53" s="37"/>
      <c r="C53" s="160">
        <v>50.0</v>
      </c>
      <c r="D53" s="161">
        <f>SUM('Sesion 1'!H55, 'Sesion 2'!H55, 'Sesion 3'!H55, 'Sesion 4'!H55, 'Sesion 5'!H55, 'Sesion 6'!H55)</f>
        <v>6</v>
      </c>
      <c r="E53" s="161">
        <f>SUM('Sesion 1'!I55, 'Sesion 2'!I55, 'Sesion 3'!I55, 'Sesion 4'!I55, 'Sesion 5'!I55, 'Sesion 6'!I55)</f>
        <v>0</v>
      </c>
      <c r="F53" s="161">
        <f>SUM('Sesion 1'!J55, 'Sesion 2'!J55, 'Sesion 3'!J55, 'Sesion 4'!J55, 'Sesion 5'!J55, 'Sesion 6'!J55)</f>
        <v>0</v>
      </c>
      <c r="G53" s="161">
        <f>SUM('Sesion 1'!K55, 'Sesion 2'!K55, 'Sesion 3'!K55, 'Sesion 4'!K55, 'Sesion 5'!K55, 'Sesion 6'!K55)</f>
        <v>0</v>
      </c>
      <c r="H53" s="162">
        <f t="shared" si="1"/>
        <v>1</v>
      </c>
      <c r="I53" s="162">
        <f t="shared" si="2"/>
        <v>1</v>
      </c>
      <c r="J53" s="162">
        <f t="shared" si="3"/>
        <v>1</v>
      </c>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163"/>
      <c r="GA53" s="163"/>
      <c r="GB53" s="163"/>
      <c r="GC53" s="37"/>
      <c r="GD53" s="37"/>
    </row>
    <row r="54" ht="14.25" customHeight="1">
      <c r="A54" s="37"/>
      <c r="B54" s="37"/>
      <c r="C54" s="160">
        <v>51.0</v>
      </c>
      <c r="D54" s="161">
        <f>SUM('Sesion 1'!H56, 'Sesion 2'!H56, 'Sesion 3'!H56, 'Sesion 4'!H56, 'Sesion 5'!H56, 'Sesion 6'!H56)</f>
        <v>6</v>
      </c>
      <c r="E54" s="161">
        <f>SUM('Sesion 1'!I56, 'Sesion 2'!I56, 'Sesion 3'!I56, 'Sesion 4'!I56, 'Sesion 5'!I56, 'Sesion 6'!I56)</f>
        <v>0</v>
      </c>
      <c r="F54" s="161">
        <f>SUM('Sesion 1'!J56, 'Sesion 2'!J56, 'Sesion 3'!J56, 'Sesion 4'!J56, 'Sesion 5'!J56, 'Sesion 6'!J56)</f>
        <v>0</v>
      </c>
      <c r="G54" s="161">
        <f>SUM('Sesion 1'!K56, 'Sesion 2'!K56, 'Sesion 3'!K56, 'Sesion 4'!K56, 'Sesion 5'!K56, 'Sesion 6'!K56)</f>
        <v>0</v>
      </c>
      <c r="H54" s="162">
        <f t="shared" si="1"/>
        <v>1</v>
      </c>
      <c r="I54" s="162">
        <f t="shared" si="2"/>
        <v>1</v>
      </c>
      <c r="J54" s="162">
        <f t="shared" si="3"/>
        <v>1</v>
      </c>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c r="FZ54" s="163"/>
      <c r="GA54" s="163"/>
      <c r="GB54" s="163"/>
      <c r="GC54" s="37"/>
      <c r="GD54" s="37"/>
    </row>
    <row r="55" ht="14.25" customHeight="1">
      <c r="A55" s="37"/>
      <c r="B55" s="37"/>
      <c r="C55" s="160">
        <v>52.0</v>
      </c>
      <c r="D55" s="161">
        <f>SUM('Sesion 1'!H57, 'Sesion 2'!H57, 'Sesion 3'!H57, 'Sesion 4'!H57, 'Sesion 5'!H57, 'Sesion 6'!H57)</f>
        <v>5</v>
      </c>
      <c r="E55" s="161">
        <f>SUM('Sesion 1'!I57, 'Sesion 2'!I57, 'Sesion 3'!I57, 'Sesion 4'!I57, 'Sesion 5'!I57, 'Sesion 6'!I57)</f>
        <v>0</v>
      </c>
      <c r="F55" s="161">
        <f>SUM('Sesion 1'!J57, 'Sesion 2'!J57, 'Sesion 3'!J57, 'Sesion 4'!J57, 'Sesion 5'!J57, 'Sesion 6'!J57)</f>
        <v>0</v>
      </c>
      <c r="G55" s="161">
        <f>SUM('Sesion 1'!K57, 'Sesion 2'!K57, 'Sesion 3'!K57, 'Sesion 4'!K57, 'Sesion 5'!K57, 'Sesion 6'!K57)</f>
        <v>1</v>
      </c>
      <c r="H55" s="162">
        <f t="shared" si="1"/>
        <v>1</v>
      </c>
      <c r="I55" s="162">
        <f t="shared" si="2"/>
        <v>0.8333333333</v>
      </c>
      <c r="J55" s="162">
        <f t="shared" si="3"/>
        <v>0.9090909091</v>
      </c>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55"/>
      <c r="FY55" s="55"/>
      <c r="FZ55" s="163"/>
      <c r="GA55" s="163"/>
      <c r="GB55" s="163"/>
      <c r="GC55" s="37"/>
      <c r="GD55" s="37"/>
    </row>
    <row r="56" ht="14.25" customHeight="1">
      <c r="A56" s="37"/>
      <c r="B56" s="37"/>
      <c r="C56" s="160">
        <v>53.0</v>
      </c>
      <c r="D56" s="161">
        <f>SUM('Sesion 1'!H58, 'Sesion 2'!H58, 'Sesion 3'!H58, 'Sesion 4'!H58, 'Sesion 5'!H58, 'Sesion 6'!H58)</f>
        <v>6</v>
      </c>
      <c r="E56" s="161">
        <f>SUM('Sesion 1'!I58, 'Sesion 2'!I58, 'Sesion 3'!I58, 'Sesion 4'!I58, 'Sesion 5'!I58, 'Sesion 6'!I58)</f>
        <v>0</v>
      </c>
      <c r="F56" s="161">
        <f>SUM('Sesion 1'!J58, 'Sesion 2'!J58, 'Sesion 3'!J58, 'Sesion 4'!J58, 'Sesion 5'!J58, 'Sesion 6'!J58)</f>
        <v>0</v>
      </c>
      <c r="G56" s="161">
        <f>SUM('Sesion 1'!K58, 'Sesion 2'!K58, 'Sesion 3'!K58, 'Sesion 4'!K58, 'Sesion 5'!K58, 'Sesion 6'!K58)</f>
        <v>0</v>
      </c>
      <c r="H56" s="162">
        <f t="shared" si="1"/>
        <v>1</v>
      </c>
      <c r="I56" s="162">
        <f t="shared" si="2"/>
        <v>1</v>
      </c>
      <c r="J56" s="162">
        <f t="shared" si="3"/>
        <v>1</v>
      </c>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c r="DJ56" s="55"/>
      <c r="DK56" s="55"/>
      <c r="DL56" s="55"/>
      <c r="DM56" s="55"/>
      <c r="DN56" s="55"/>
      <c r="DO56" s="55"/>
      <c r="DP56" s="55"/>
      <c r="DQ56" s="55"/>
      <c r="DR56" s="55"/>
      <c r="DS56" s="55"/>
      <c r="DT56" s="55"/>
      <c r="DU56" s="55"/>
      <c r="DV56" s="55"/>
      <c r="DW56" s="55"/>
      <c r="DX56" s="55"/>
      <c r="DY56" s="55"/>
      <c r="DZ56" s="55"/>
      <c r="EA56" s="55"/>
      <c r="EB56" s="55"/>
      <c r="EC56" s="55"/>
      <c r="ED56" s="55"/>
      <c r="EE56" s="55"/>
      <c r="EF56" s="55"/>
      <c r="EG56" s="55"/>
      <c r="EH56" s="55"/>
      <c r="EI56" s="55"/>
      <c r="EJ56" s="55"/>
      <c r="EK56" s="55"/>
      <c r="EL56" s="55"/>
      <c r="EM56" s="55"/>
      <c r="EN56" s="55"/>
      <c r="EO56" s="55"/>
      <c r="EP56" s="55"/>
      <c r="EQ56" s="55"/>
      <c r="ER56" s="55"/>
      <c r="ES56" s="55"/>
      <c r="ET56" s="55"/>
      <c r="EU56" s="55"/>
      <c r="EV56" s="55"/>
      <c r="EW56" s="55"/>
      <c r="EX56" s="55"/>
      <c r="EY56" s="55"/>
      <c r="EZ56" s="55"/>
      <c r="FA56" s="55"/>
      <c r="FB56" s="55"/>
      <c r="FC56" s="55"/>
      <c r="FD56" s="55"/>
      <c r="FE56" s="55"/>
      <c r="FF56" s="55"/>
      <c r="FG56" s="55"/>
      <c r="FH56" s="55"/>
      <c r="FI56" s="55"/>
      <c r="FJ56" s="55"/>
      <c r="FK56" s="55"/>
      <c r="FL56" s="55"/>
      <c r="FM56" s="55"/>
      <c r="FN56" s="55"/>
      <c r="FO56" s="55"/>
      <c r="FP56" s="55"/>
      <c r="FQ56" s="55"/>
      <c r="FR56" s="55"/>
      <c r="FS56" s="55"/>
      <c r="FT56" s="55"/>
      <c r="FU56" s="55"/>
      <c r="FV56" s="55"/>
      <c r="FW56" s="55"/>
      <c r="FX56" s="55"/>
      <c r="FY56" s="55"/>
      <c r="FZ56" s="163"/>
      <c r="GA56" s="163"/>
      <c r="GB56" s="163"/>
      <c r="GC56" s="37"/>
      <c r="GD56" s="37"/>
    </row>
    <row r="57" ht="14.25" customHeight="1">
      <c r="A57" s="37"/>
      <c r="B57" s="37"/>
      <c r="C57" s="160">
        <v>54.0</v>
      </c>
      <c r="D57" s="161">
        <f>SUM('Sesion 1'!H59, 'Sesion 2'!H59, 'Sesion 3'!H59, 'Sesion 4'!H59, 'Sesion 5'!H59, 'Sesion 6'!H59)</f>
        <v>6</v>
      </c>
      <c r="E57" s="161">
        <f>SUM('Sesion 1'!I59, 'Sesion 2'!I59, 'Sesion 3'!I59, 'Sesion 4'!I59, 'Sesion 5'!I59, 'Sesion 6'!I59)</f>
        <v>0</v>
      </c>
      <c r="F57" s="161">
        <f>SUM('Sesion 1'!J59, 'Sesion 2'!J59, 'Sesion 3'!J59, 'Sesion 4'!J59, 'Sesion 5'!J59, 'Sesion 6'!J59)</f>
        <v>0</v>
      </c>
      <c r="G57" s="161">
        <f>SUM('Sesion 1'!K59, 'Sesion 2'!K59, 'Sesion 3'!K59, 'Sesion 4'!K59, 'Sesion 5'!K59, 'Sesion 6'!K59)</f>
        <v>0</v>
      </c>
      <c r="H57" s="162">
        <f t="shared" si="1"/>
        <v>1</v>
      </c>
      <c r="I57" s="162">
        <f t="shared" si="2"/>
        <v>1</v>
      </c>
      <c r="J57" s="162">
        <f t="shared" si="3"/>
        <v>1</v>
      </c>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c r="DJ57" s="55"/>
      <c r="DK57" s="55"/>
      <c r="DL57" s="55"/>
      <c r="DM57" s="55"/>
      <c r="DN57" s="55"/>
      <c r="DO57" s="55"/>
      <c r="DP57" s="55"/>
      <c r="DQ57" s="55"/>
      <c r="DR57" s="55"/>
      <c r="DS57" s="55"/>
      <c r="DT57" s="55"/>
      <c r="DU57" s="55"/>
      <c r="DV57" s="55"/>
      <c r="DW57" s="55"/>
      <c r="DX57" s="55"/>
      <c r="DY57" s="55"/>
      <c r="DZ57" s="55"/>
      <c r="EA57" s="55"/>
      <c r="EB57" s="55"/>
      <c r="EC57" s="55"/>
      <c r="ED57" s="55"/>
      <c r="EE57" s="55"/>
      <c r="EF57" s="55"/>
      <c r="EG57" s="55"/>
      <c r="EH57" s="55"/>
      <c r="EI57" s="55"/>
      <c r="EJ57" s="55"/>
      <c r="EK57" s="55"/>
      <c r="EL57" s="55"/>
      <c r="EM57" s="55"/>
      <c r="EN57" s="55"/>
      <c r="EO57" s="55"/>
      <c r="EP57" s="55"/>
      <c r="EQ57" s="55"/>
      <c r="ER57" s="55"/>
      <c r="ES57" s="55"/>
      <c r="ET57" s="55"/>
      <c r="EU57" s="55"/>
      <c r="EV57" s="55"/>
      <c r="EW57" s="55"/>
      <c r="EX57" s="55"/>
      <c r="EY57" s="55"/>
      <c r="EZ57" s="55"/>
      <c r="FA57" s="55"/>
      <c r="FB57" s="55"/>
      <c r="FC57" s="55"/>
      <c r="FD57" s="55"/>
      <c r="FE57" s="55"/>
      <c r="FF57" s="55"/>
      <c r="FG57" s="55"/>
      <c r="FH57" s="55"/>
      <c r="FI57" s="55"/>
      <c r="FJ57" s="55"/>
      <c r="FK57" s="55"/>
      <c r="FL57" s="55"/>
      <c r="FM57" s="55"/>
      <c r="FN57" s="55"/>
      <c r="FO57" s="55"/>
      <c r="FP57" s="55"/>
      <c r="FQ57" s="55"/>
      <c r="FR57" s="55"/>
      <c r="FS57" s="55"/>
      <c r="FT57" s="55"/>
      <c r="FU57" s="55"/>
      <c r="FV57" s="55"/>
      <c r="FW57" s="55"/>
      <c r="FX57" s="55"/>
      <c r="FY57" s="55"/>
      <c r="FZ57" s="163"/>
      <c r="GA57" s="163"/>
      <c r="GB57" s="163"/>
      <c r="GC57" s="37"/>
      <c r="GD57" s="37"/>
    </row>
    <row r="58" ht="14.25" customHeight="1">
      <c r="A58" s="37"/>
      <c r="B58" s="37"/>
      <c r="C58" s="160">
        <v>55.0</v>
      </c>
      <c r="D58" s="161">
        <f>SUM('Sesion 1'!H60, 'Sesion 2'!H60, 'Sesion 3'!H60, 'Sesion 4'!H60, 'Sesion 5'!H60, 'Sesion 6'!H60)</f>
        <v>5</v>
      </c>
      <c r="E58" s="161">
        <f>SUM('Sesion 1'!I60, 'Sesion 2'!I60, 'Sesion 3'!I60, 'Sesion 4'!I60, 'Sesion 5'!I60, 'Sesion 6'!I60)</f>
        <v>0</v>
      </c>
      <c r="F58" s="161">
        <f>SUM('Sesion 1'!J60, 'Sesion 2'!J60, 'Sesion 3'!J60, 'Sesion 4'!J60, 'Sesion 5'!J60, 'Sesion 6'!J60)</f>
        <v>0</v>
      </c>
      <c r="G58" s="161">
        <f>SUM('Sesion 1'!K60, 'Sesion 2'!K60, 'Sesion 3'!K60, 'Sesion 4'!K60, 'Sesion 5'!K60, 'Sesion 6'!K60)</f>
        <v>1</v>
      </c>
      <c r="H58" s="162">
        <f t="shared" si="1"/>
        <v>1</v>
      </c>
      <c r="I58" s="162">
        <f t="shared" si="2"/>
        <v>0.8333333333</v>
      </c>
      <c r="J58" s="162">
        <f t="shared" si="3"/>
        <v>0.9090909091</v>
      </c>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55"/>
      <c r="DJ58" s="55"/>
      <c r="DK58" s="55"/>
      <c r="DL58" s="55"/>
      <c r="DM58" s="55"/>
      <c r="DN58" s="55"/>
      <c r="DO58" s="55"/>
      <c r="DP58" s="55"/>
      <c r="DQ58" s="55"/>
      <c r="DR58" s="55"/>
      <c r="DS58" s="55"/>
      <c r="DT58" s="55"/>
      <c r="DU58" s="55"/>
      <c r="DV58" s="55"/>
      <c r="DW58" s="55"/>
      <c r="DX58" s="55"/>
      <c r="DY58" s="55"/>
      <c r="DZ58" s="55"/>
      <c r="EA58" s="55"/>
      <c r="EB58" s="55"/>
      <c r="EC58" s="55"/>
      <c r="ED58" s="55"/>
      <c r="EE58" s="55"/>
      <c r="EF58" s="55"/>
      <c r="EG58" s="55"/>
      <c r="EH58" s="55"/>
      <c r="EI58" s="55"/>
      <c r="EJ58" s="55"/>
      <c r="EK58" s="55"/>
      <c r="EL58" s="55"/>
      <c r="EM58" s="55"/>
      <c r="EN58" s="55"/>
      <c r="EO58" s="55"/>
      <c r="EP58" s="55"/>
      <c r="EQ58" s="55"/>
      <c r="ER58" s="55"/>
      <c r="ES58" s="55"/>
      <c r="ET58" s="55"/>
      <c r="EU58" s="55"/>
      <c r="EV58" s="55"/>
      <c r="EW58" s="55"/>
      <c r="EX58" s="55"/>
      <c r="EY58" s="55"/>
      <c r="EZ58" s="55"/>
      <c r="FA58" s="55"/>
      <c r="FB58" s="55"/>
      <c r="FC58" s="55"/>
      <c r="FD58" s="55"/>
      <c r="FE58" s="55"/>
      <c r="FF58" s="55"/>
      <c r="FG58" s="55"/>
      <c r="FH58" s="55"/>
      <c r="FI58" s="55"/>
      <c r="FJ58" s="55"/>
      <c r="FK58" s="55"/>
      <c r="FL58" s="55"/>
      <c r="FM58" s="55"/>
      <c r="FN58" s="55"/>
      <c r="FO58" s="55"/>
      <c r="FP58" s="55"/>
      <c r="FQ58" s="55"/>
      <c r="FR58" s="55"/>
      <c r="FS58" s="55"/>
      <c r="FT58" s="55"/>
      <c r="FU58" s="55"/>
      <c r="FV58" s="55"/>
      <c r="FW58" s="55"/>
      <c r="FX58" s="55"/>
      <c r="FY58" s="55"/>
      <c r="FZ58" s="163"/>
      <c r="GA58" s="163"/>
      <c r="GB58" s="163"/>
      <c r="GC58" s="37"/>
      <c r="GD58" s="37"/>
    </row>
    <row r="59" ht="15.75" customHeight="1">
      <c r="A59" s="37"/>
      <c r="B59" s="37"/>
      <c r="C59" s="160">
        <v>56.0</v>
      </c>
      <c r="D59" s="161">
        <f>SUM('Sesion 1'!H61, 'Sesion 2'!H61, 'Sesion 3'!H61, 'Sesion 4'!H61, 'Sesion 5'!H61, 'Sesion 6'!H61)</f>
        <v>6</v>
      </c>
      <c r="E59" s="161">
        <f>SUM('Sesion 1'!I61, 'Sesion 2'!I61, 'Sesion 3'!I61, 'Sesion 4'!I61, 'Sesion 5'!I61, 'Sesion 6'!I61)</f>
        <v>0</v>
      </c>
      <c r="F59" s="161">
        <f>SUM('Sesion 1'!J61, 'Sesion 2'!J61, 'Sesion 3'!J61, 'Sesion 4'!J61, 'Sesion 5'!J61, 'Sesion 6'!J61)</f>
        <v>0</v>
      </c>
      <c r="G59" s="161">
        <f>SUM('Sesion 1'!K61, 'Sesion 2'!K61, 'Sesion 3'!K61, 'Sesion 4'!K61, 'Sesion 5'!K61, 'Sesion 6'!K61)</f>
        <v>0</v>
      </c>
      <c r="H59" s="162">
        <f t="shared" si="1"/>
        <v>1</v>
      </c>
      <c r="I59" s="162">
        <f t="shared" si="2"/>
        <v>1</v>
      </c>
      <c r="J59" s="162">
        <f t="shared" si="3"/>
        <v>1</v>
      </c>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c r="DJ59" s="55"/>
      <c r="DK59" s="55"/>
      <c r="DL59" s="55"/>
      <c r="DM59" s="55"/>
      <c r="DN59" s="55"/>
      <c r="DO59" s="55"/>
      <c r="DP59" s="55"/>
      <c r="DQ59" s="55"/>
      <c r="DR59" s="55"/>
      <c r="DS59" s="55"/>
      <c r="DT59" s="55"/>
      <c r="DU59" s="55"/>
      <c r="DV59" s="55"/>
      <c r="DW59" s="55"/>
      <c r="DX59" s="55"/>
      <c r="DY59" s="55"/>
      <c r="DZ59" s="55"/>
      <c r="EA59" s="55"/>
      <c r="EB59" s="55"/>
      <c r="EC59" s="55"/>
      <c r="ED59" s="55"/>
      <c r="EE59" s="55"/>
      <c r="EF59" s="55"/>
      <c r="EG59" s="55"/>
      <c r="EH59" s="55"/>
      <c r="EI59" s="55"/>
      <c r="EJ59" s="55"/>
      <c r="EK59" s="55"/>
      <c r="EL59" s="55"/>
      <c r="EM59" s="55"/>
      <c r="EN59" s="55"/>
      <c r="EO59" s="55"/>
      <c r="EP59" s="55"/>
      <c r="EQ59" s="55"/>
      <c r="ER59" s="55"/>
      <c r="ES59" s="55"/>
      <c r="ET59" s="55"/>
      <c r="EU59" s="55"/>
      <c r="EV59" s="55"/>
      <c r="EW59" s="55"/>
      <c r="EX59" s="55"/>
      <c r="EY59" s="55"/>
      <c r="EZ59" s="55"/>
      <c r="FA59" s="55"/>
      <c r="FB59" s="55"/>
      <c r="FC59" s="55"/>
      <c r="FD59" s="55"/>
      <c r="FE59" s="55"/>
      <c r="FF59" s="55"/>
      <c r="FG59" s="55"/>
      <c r="FH59" s="55"/>
      <c r="FI59" s="55"/>
      <c r="FJ59" s="55"/>
      <c r="FK59" s="55"/>
      <c r="FL59" s="55"/>
      <c r="FM59" s="55"/>
      <c r="FN59" s="55"/>
      <c r="FO59" s="55"/>
      <c r="FP59" s="55"/>
      <c r="FQ59" s="55"/>
      <c r="FR59" s="55"/>
      <c r="FS59" s="55"/>
      <c r="FT59" s="55"/>
      <c r="FU59" s="55"/>
      <c r="FV59" s="55"/>
      <c r="FW59" s="55"/>
      <c r="FX59" s="55"/>
      <c r="FY59" s="55"/>
      <c r="FZ59" s="163"/>
      <c r="GA59" s="163"/>
      <c r="GB59" s="163"/>
      <c r="GC59" s="37"/>
      <c r="GD59" s="37"/>
    </row>
    <row r="60" ht="14.25" customHeight="1">
      <c r="A60" s="165"/>
      <c r="B60" s="166"/>
      <c r="C60" s="160">
        <v>57.0</v>
      </c>
      <c r="D60" s="161">
        <f>SUM('Sesion 1'!H62, 'Sesion 2'!H62, 'Sesion 3'!H62, 'Sesion 4'!H62, 'Sesion 5'!H62, 'Sesion 6'!H62)</f>
        <v>5</v>
      </c>
      <c r="E60" s="161">
        <f>SUM('Sesion 1'!I62, 'Sesion 2'!I62, 'Sesion 3'!I62, 'Sesion 4'!I62, 'Sesion 5'!I62, 'Sesion 6'!I62)</f>
        <v>0</v>
      </c>
      <c r="F60" s="161">
        <f>SUM('Sesion 1'!J62, 'Sesion 2'!J62, 'Sesion 3'!J62, 'Sesion 4'!J62, 'Sesion 5'!J62, 'Sesion 6'!J62)</f>
        <v>0</v>
      </c>
      <c r="G60" s="161">
        <f>SUM('Sesion 1'!K62, 'Sesion 2'!K62, 'Sesion 3'!K62, 'Sesion 4'!K62, 'Sesion 5'!K62, 'Sesion 6'!K62)</f>
        <v>1</v>
      </c>
      <c r="H60" s="162">
        <f t="shared" si="1"/>
        <v>1</v>
      </c>
      <c r="I60" s="162">
        <f t="shared" si="2"/>
        <v>0.8333333333</v>
      </c>
      <c r="J60" s="162">
        <f t="shared" si="3"/>
        <v>0.9090909091</v>
      </c>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c r="CN60" s="55"/>
      <c r="CO60" s="55"/>
      <c r="CP60" s="55"/>
      <c r="CQ60" s="55"/>
      <c r="CR60" s="55"/>
      <c r="CS60" s="55"/>
      <c r="CT60" s="55"/>
      <c r="CU60" s="55"/>
      <c r="CV60" s="55"/>
      <c r="CW60" s="55"/>
      <c r="CX60" s="55"/>
      <c r="CY60" s="55"/>
      <c r="CZ60" s="55"/>
      <c r="DA60" s="55"/>
      <c r="DB60" s="55"/>
      <c r="DC60" s="55"/>
      <c r="DD60" s="55"/>
      <c r="DE60" s="55"/>
      <c r="DF60" s="55"/>
      <c r="DG60" s="55"/>
      <c r="DH60" s="55"/>
      <c r="DI60" s="55"/>
      <c r="DJ60" s="55"/>
      <c r="DK60" s="55"/>
      <c r="DL60" s="55"/>
      <c r="DM60" s="55"/>
      <c r="DN60" s="55"/>
      <c r="DO60" s="55"/>
      <c r="DP60" s="55"/>
      <c r="DQ60" s="55"/>
      <c r="DR60" s="55"/>
      <c r="DS60" s="55"/>
      <c r="DT60" s="55"/>
      <c r="DU60" s="55"/>
      <c r="DV60" s="55"/>
      <c r="DW60" s="55"/>
      <c r="DX60" s="55"/>
      <c r="DY60" s="55"/>
      <c r="DZ60" s="55"/>
      <c r="EA60" s="55"/>
      <c r="EB60" s="55"/>
      <c r="EC60" s="55"/>
      <c r="ED60" s="55"/>
      <c r="EE60" s="55"/>
      <c r="EF60" s="55"/>
      <c r="EG60" s="55"/>
      <c r="EH60" s="55"/>
      <c r="EI60" s="55"/>
      <c r="EJ60" s="55"/>
      <c r="EK60" s="55"/>
      <c r="EL60" s="55"/>
      <c r="EM60" s="55"/>
      <c r="EN60" s="55"/>
      <c r="EO60" s="55"/>
      <c r="EP60" s="55"/>
      <c r="EQ60" s="55"/>
      <c r="ER60" s="55"/>
      <c r="ES60" s="55"/>
      <c r="ET60" s="55"/>
      <c r="EU60" s="55"/>
      <c r="EV60" s="55"/>
      <c r="EW60" s="55"/>
      <c r="EX60" s="55"/>
      <c r="EY60" s="55"/>
      <c r="EZ60" s="55"/>
      <c r="FA60" s="55"/>
      <c r="FB60" s="55"/>
      <c r="FC60" s="55"/>
      <c r="FD60" s="55"/>
      <c r="FE60" s="55"/>
      <c r="FF60" s="55"/>
      <c r="FG60" s="55"/>
      <c r="FH60" s="55"/>
      <c r="FI60" s="55"/>
      <c r="FJ60" s="55"/>
      <c r="FK60" s="55"/>
      <c r="FL60" s="55"/>
      <c r="FM60" s="55"/>
      <c r="FN60" s="55"/>
      <c r="FO60" s="55"/>
      <c r="FP60" s="55"/>
      <c r="FQ60" s="55"/>
      <c r="FR60" s="55"/>
      <c r="FS60" s="167"/>
      <c r="FT60" s="55"/>
      <c r="FU60" s="55"/>
      <c r="FV60" s="55"/>
      <c r="FW60" s="55"/>
      <c r="FX60" s="55"/>
      <c r="FY60" s="55"/>
      <c r="FZ60" s="163"/>
      <c r="GA60" s="163"/>
      <c r="GB60" s="163"/>
      <c r="GC60" s="70"/>
      <c r="GD60" s="70"/>
    </row>
    <row r="61" ht="14.25" customHeight="1">
      <c r="A61" s="37"/>
      <c r="B61" s="37"/>
      <c r="C61" s="160">
        <v>58.0</v>
      </c>
      <c r="D61" s="161">
        <f>SUM('Sesion 1'!H63, 'Sesion 2'!H63, 'Sesion 3'!H63, 'Sesion 4'!H63, 'Sesion 5'!H63, 'Sesion 6'!H63)</f>
        <v>5</v>
      </c>
      <c r="E61" s="161">
        <f>SUM('Sesion 1'!I63, 'Sesion 2'!I63, 'Sesion 3'!I63, 'Sesion 4'!I63, 'Sesion 5'!I63, 'Sesion 6'!I63)</f>
        <v>0</v>
      </c>
      <c r="F61" s="161">
        <f>SUM('Sesion 1'!J63, 'Sesion 2'!J63, 'Sesion 3'!J63, 'Sesion 4'!J63, 'Sesion 5'!J63, 'Sesion 6'!J63)</f>
        <v>0</v>
      </c>
      <c r="G61" s="161">
        <f>SUM('Sesion 1'!K63, 'Sesion 2'!K63, 'Sesion 3'!K63, 'Sesion 4'!K63, 'Sesion 5'!K63, 'Sesion 6'!K63)</f>
        <v>1</v>
      </c>
      <c r="H61" s="162">
        <f t="shared" si="1"/>
        <v>1</v>
      </c>
      <c r="I61" s="162">
        <f t="shared" si="2"/>
        <v>0.8333333333</v>
      </c>
      <c r="J61" s="162">
        <f t="shared" si="3"/>
        <v>0.9090909091</v>
      </c>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c r="DJ61" s="55"/>
      <c r="DK61" s="55"/>
      <c r="DL61" s="55"/>
      <c r="DM61" s="55"/>
      <c r="DN61" s="55"/>
      <c r="DO61" s="55"/>
      <c r="DP61" s="55"/>
      <c r="DQ61" s="55"/>
      <c r="DR61" s="55"/>
      <c r="DS61" s="55"/>
      <c r="DT61" s="55"/>
      <c r="DU61" s="55"/>
      <c r="DV61" s="55"/>
      <c r="DW61" s="55"/>
      <c r="DX61" s="55"/>
      <c r="DY61" s="55"/>
      <c r="DZ61" s="55"/>
      <c r="EA61" s="55"/>
      <c r="EB61" s="55"/>
      <c r="EC61" s="55"/>
      <c r="ED61" s="55"/>
      <c r="EE61" s="55"/>
      <c r="EF61" s="55"/>
      <c r="EG61" s="55"/>
      <c r="EH61" s="55"/>
      <c r="EI61" s="55"/>
      <c r="EJ61" s="55"/>
      <c r="EK61" s="55"/>
      <c r="EL61" s="55"/>
      <c r="EM61" s="55"/>
      <c r="EN61" s="55"/>
      <c r="EO61" s="55"/>
      <c r="EP61" s="55"/>
      <c r="EQ61" s="55"/>
      <c r="ER61" s="55"/>
      <c r="ES61" s="55"/>
      <c r="ET61" s="55"/>
      <c r="EU61" s="55"/>
      <c r="EV61" s="55"/>
      <c r="EW61" s="55"/>
      <c r="EX61" s="55"/>
      <c r="EY61" s="55"/>
      <c r="EZ61" s="55"/>
      <c r="FA61" s="55"/>
      <c r="FB61" s="55"/>
      <c r="FC61" s="55"/>
      <c r="FD61" s="55"/>
      <c r="FE61" s="55"/>
      <c r="FF61" s="55"/>
      <c r="FG61" s="55"/>
      <c r="FH61" s="55"/>
      <c r="FI61" s="55"/>
      <c r="FJ61" s="55"/>
      <c r="FK61" s="55"/>
      <c r="FL61" s="55"/>
      <c r="FM61" s="55"/>
      <c r="FN61" s="55"/>
      <c r="FO61" s="55"/>
      <c r="FP61" s="55"/>
      <c r="FQ61" s="55"/>
      <c r="FR61" s="55"/>
      <c r="FS61" s="55"/>
      <c r="FT61" s="55"/>
      <c r="FU61" s="55"/>
      <c r="FV61" s="55"/>
      <c r="FW61" s="55"/>
      <c r="FX61" s="55"/>
      <c r="FY61" s="55"/>
      <c r="FZ61" s="163"/>
      <c r="GA61" s="163"/>
      <c r="GB61" s="163"/>
      <c r="GC61" s="37"/>
      <c r="GD61" s="37"/>
    </row>
    <row r="62" ht="14.25" customHeight="1">
      <c r="A62" s="37"/>
      <c r="B62" s="37"/>
      <c r="C62" s="160">
        <v>59.0</v>
      </c>
      <c r="D62" s="161">
        <f>SUM('Sesion 1'!H64, 'Sesion 2'!H64, 'Sesion 3'!H64, 'Sesion 4'!H64, 'Sesion 5'!H64, 'Sesion 6'!H64)</f>
        <v>6</v>
      </c>
      <c r="E62" s="161">
        <f>SUM('Sesion 1'!I64, 'Sesion 2'!I64, 'Sesion 3'!I64, 'Sesion 4'!I64, 'Sesion 5'!I64, 'Sesion 6'!I64)</f>
        <v>0</v>
      </c>
      <c r="F62" s="161">
        <f>SUM('Sesion 1'!J64, 'Sesion 2'!J64, 'Sesion 3'!J64, 'Sesion 4'!J64, 'Sesion 5'!J64, 'Sesion 6'!J64)</f>
        <v>0</v>
      </c>
      <c r="G62" s="161">
        <f>SUM('Sesion 1'!K64, 'Sesion 2'!K64, 'Sesion 3'!K64, 'Sesion 4'!K64, 'Sesion 5'!K64, 'Sesion 6'!K64)</f>
        <v>0</v>
      </c>
      <c r="H62" s="162">
        <f t="shared" si="1"/>
        <v>1</v>
      </c>
      <c r="I62" s="162">
        <f t="shared" si="2"/>
        <v>1</v>
      </c>
      <c r="J62" s="162">
        <f t="shared" si="3"/>
        <v>1</v>
      </c>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c r="DJ62" s="55"/>
      <c r="DK62" s="55"/>
      <c r="DL62" s="55"/>
      <c r="DM62" s="55"/>
      <c r="DN62" s="55"/>
      <c r="DO62" s="55"/>
      <c r="DP62" s="55"/>
      <c r="DQ62" s="55"/>
      <c r="DR62" s="55"/>
      <c r="DS62" s="55"/>
      <c r="DT62" s="55"/>
      <c r="DU62" s="55"/>
      <c r="DV62" s="55"/>
      <c r="DW62" s="55"/>
      <c r="DX62" s="55"/>
      <c r="DY62" s="55"/>
      <c r="DZ62" s="55"/>
      <c r="EA62" s="55"/>
      <c r="EB62" s="55"/>
      <c r="EC62" s="55"/>
      <c r="ED62" s="55"/>
      <c r="EE62" s="55"/>
      <c r="EF62" s="55"/>
      <c r="EG62" s="55"/>
      <c r="EH62" s="55"/>
      <c r="EI62" s="55"/>
      <c r="EJ62" s="55"/>
      <c r="EK62" s="55"/>
      <c r="EL62" s="55"/>
      <c r="EM62" s="55"/>
      <c r="EN62" s="55"/>
      <c r="EO62" s="55"/>
      <c r="EP62" s="55"/>
      <c r="EQ62" s="55"/>
      <c r="ER62" s="55"/>
      <c r="ES62" s="55"/>
      <c r="ET62" s="55"/>
      <c r="EU62" s="55"/>
      <c r="EV62" s="55"/>
      <c r="EW62" s="55"/>
      <c r="EX62" s="55"/>
      <c r="EY62" s="55"/>
      <c r="EZ62" s="55"/>
      <c r="FA62" s="55"/>
      <c r="FB62" s="55"/>
      <c r="FC62" s="55"/>
      <c r="FD62" s="55"/>
      <c r="FE62" s="55"/>
      <c r="FF62" s="55"/>
      <c r="FG62" s="55"/>
      <c r="FH62" s="55"/>
      <c r="FI62" s="55"/>
      <c r="FJ62" s="55"/>
      <c r="FK62" s="55"/>
      <c r="FL62" s="55"/>
      <c r="FM62" s="55"/>
      <c r="FN62" s="55"/>
      <c r="FO62" s="55"/>
      <c r="FP62" s="55"/>
      <c r="FQ62" s="55"/>
      <c r="FR62" s="55"/>
      <c r="FS62" s="55"/>
      <c r="FT62" s="55"/>
      <c r="FU62" s="55"/>
      <c r="FV62" s="55"/>
      <c r="FW62" s="55"/>
      <c r="FX62" s="55"/>
      <c r="FY62" s="55"/>
      <c r="FZ62" s="163"/>
      <c r="GA62" s="163"/>
      <c r="GB62" s="163"/>
      <c r="GC62" s="37"/>
      <c r="GD62" s="37"/>
    </row>
    <row r="63" ht="14.25" customHeight="1">
      <c r="A63" s="37"/>
      <c r="B63" s="37"/>
      <c r="C63" s="160">
        <v>60.0</v>
      </c>
      <c r="D63" s="161">
        <f>SUM('Sesion 1'!H65, 'Sesion 2'!H65, 'Sesion 3'!H65, 'Sesion 4'!H65, 'Sesion 5'!H65, 'Sesion 6'!H65)</f>
        <v>4</v>
      </c>
      <c r="E63" s="161">
        <f>SUM('Sesion 1'!I65, 'Sesion 2'!I65, 'Sesion 3'!I65, 'Sesion 4'!I65, 'Sesion 5'!I65, 'Sesion 6'!I65)</f>
        <v>0</v>
      </c>
      <c r="F63" s="161">
        <f>SUM('Sesion 1'!J65, 'Sesion 2'!J65, 'Sesion 3'!J65, 'Sesion 4'!J65, 'Sesion 5'!J65, 'Sesion 6'!J65)</f>
        <v>0</v>
      </c>
      <c r="G63" s="161">
        <f>SUM('Sesion 1'!K65, 'Sesion 2'!K65, 'Sesion 3'!K65, 'Sesion 4'!K65, 'Sesion 5'!K65, 'Sesion 6'!K65)</f>
        <v>2</v>
      </c>
      <c r="H63" s="162">
        <f t="shared" si="1"/>
        <v>1</v>
      </c>
      <c r="I63" s="164">
        <f t="shared" si="2"/>
        <v>0.6666666667</v>
      </c>
      <c r="J63" s="162">
        <f t="shared" si="3"/>
        <v>0.8</v>
      </c>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c r="DJ63" s="55"/>
      <c r="DK63" s="55"/>
      <c r="DL63" s="55"/>
      <c r="DM63" s="55"/>
      <c r="DN63" s="55"/>
      <c r="DO63" s="55"/>
      <c r="DP63" s="55"/>
      <c r="DQ63" s="55"/>
      <c r="DR63" s="55"/>
      <c r="DS63" s="55"/>
      <c r="DT63" s="55"/>
      <c r="DU63" s="55"/>
      <c r="DV63" s="55"/>
      <c r="DW63" s="55"/>
      <c r="DX63" s="55"/>
      <c r="DY63" s="55"/>
      <c r="DZ63" s="55"/>
      <c r="EA63" s="55"/>
      <c r="EB63" s="55"/>
      <c r="EC63" s="55"/>
      <c r="ED63" s="55"/>
      <c r="EE63" s="55"/>
      <c r="EF63" s="55"/>
      <c r="EG63" s="55"/>
      <c r="EH63" s="55"/>
      <c r="EI63" s="55"/>
      <c r="EJ63" s="55"/>
      <c r="EK63" s="55"/>
      <c r="EL63" s="55"/>
      <c r="EM63" s="55"/>
      <c r="EN63" s="55"/>
      <c r="EO63" s="55"/>
      <c r="EP63" s="55"/>
      <c r="EQ63" s="55"/>
      <c r="ER63" s="55"/>
      <c r="ES63" s="55"/>
      <c r="ET63" s="55"/>
      <c r="EU63" s="55"/>
      <c r="EV63" s="55"/>
      <c r="EW63" s="55"/>
      <c r="EX63" s="55"/>
      <c r="EY63" s="55"/>
      <c r="EZ63" s="55"/>
      <c r="FA63" s="55"/>
      <c r="FB63" s="55"/>
      <c r="FC63" s="55"/>
      <c r="FD63" s="55"/>
      <c r="FE63" s="55"/>
      <c r="FF63" s="55"/>
      <c r="FG63" s="55"/>
      <c r="FH63" s="55"/>
      <c r="FI63" s="55"/>
      <c r="FJ63" s="55"/>
      <c r="FK63" s="55"/>
      <c r="FL63" s="55"/>
      <c r="FM63" s="55"/>
      <c r="FN63" s="55"/>
      <c r="FO63" s="55"/>
      <c r="FP63" s="55"/>
      <c r="FQ63" s="55"/>
      <c r="FR63" s="55"/>
      <c r="FS63" s="55"/>
      <c r="FT63" s="55"/>
      <c r="FU63" s="55"/>
      <c r="FV63" s="55"/>
      <c r="FW63" s="55"/>
      <c r="FX63" s="55"/>
      <c r="FY63" s="55"/>
      <c r="FZ63" s="163"/>
      <c r="GA63" s="163"/>
      <c r="GB63" s="163"/>
      <c r="GC63" s="37"/>
      <c r="GD63" s="37"/>
    </row>
    <row r="64" ht="14.25" customHeight="1">
      <c r="A64" s="37"/>
      <c r="B64" s="37"/>
      <c r="C64" s="160">
        <v>61.0</v>
      </c>
      <c r="D64" s="161">
        <f>SUM('Sesion 1'!H66, 'Sesion 2'!H66, 'Sesion 3'!H66, 'Sesion 4'!H66, 'Sesion 5'!H66, 'Sesion 6'!H66)</f>
        <v>6</v>
      </c>
      <c r="E64" s="161">
        <f>SUM('Sesion 1'!I66, 'Sesion 2'!I66, 'Sesion 3'!I66, 'Sesion 4'!I66, 'Sesion 5'!I66, 'Sesion 6'!I66)</f>
        <v>0</v>
      </c>
      <c r="F64" s="161">
        <f>SUM('Sesion 1'!J66, 'Sesion 2'!J66, 'Sesion 3'!J66, 'Sesion 4'!J66, 'Sesion 5'!J66, 'Sesion 6'!J66)</f>
        <v>0</v>
      </c>
      <c r="G64" s="161">
        <f>SUM('Sesion 1'!K66, 'Sesion 2'!K66, 'Sesion 3'!K66, 'Sesion 4'!K66, 'Sesion 5'!K66, 'Sesion 6'!K66)</f>
        <v>0</v>
      </c>
      <c r="H64" s="162">
        <f t="shared" si="1"/>
        <v>1</v>
      </c>
      <c r="I64" s="162">
        <f t="shared" si="2"/>
        <v>1</v>
      </c>
      <c r="J64" s="162">
        <f t="shared" si="3"/>
        <v>1</v>
      </c>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c r="DJ64" s="55"/>
      <c r="DK64" s="55"/>
      <c r="DL64" s="55"/>
      <c r="DM64" s="55"/>
      <c r="DN64" s="55"/>
      <c r="DO64" s="55"/>
      <c r="DP64" s="55"/>
      <c r="DQ64" s="55"/>
      <c r="DR64" s="55"/>
      <c r="DS64" s="55"/>
      <c r="DT64" s="55"/>
      <c r="DU64" s="55"/>
      <c r="DV64" s="55"/>
      <c r="DW64" s="55"/>
      <c r="DX64" s="55"/>
      <c r="DY64" s="55"/>
      <c r="DZ64" s="55"/>
      <c r="EA64" s="55"/>
      <c r="EB64" s="55"/>
      <c r="EC64" s="55"/>
      <c r="ED64" s="55"/>
      <c r="EE64" s="55"/>
      <c r="EF64" s="55"/>
      <c r="EG64" s="55"/>
      <c r="EH64" s="55"/>
      <c r="EI64" s="55"/>
      <c r="EJ64" s="55"/>
      <c r="EK64" s="55"/>
      <c r="EL64" s="55"/>
      <c r="EM64" s="55"/>
      <c r="EN64" s="55"/>
      <c r="EO64" s="55"/>
      <c r="EP64" s="55"/>
      <c r="EQ64" s="55"/>
      <c r="ER64" s="55"/>
      <c r="ES64" s="55"/>
      <c r="ET64" s="55"/>
      <c r="EU64" s="55"/>
      <c r="EV64" s="55"/>
      <c r="EW64" s="55"/>
      <c r="EX64" s="55"/>
      <c r="EY64" s="55"/>
      <c r="EZ64" s="55"/>
      <c r="FA64" s="55"/>
      <c r="FB64" s="55"/>
      <c r="FC64" s="55"/>
      <c r="FD64" s="55"/>
      <c r="FE64" s="55"/>
      <c r="FF64" s="55"/>
      <c r="FG64" s="55"/>
      <c r="FH64" s="55"/>
      <c r="FI64" s="55"/>
      <c r="FJ64" s="55"/>
      <c r="FK64" s="55"/>
      <c r="FL64" s="55"/>
      <c r="FM64" s="55"/>
      <c r="FN64" s="55"/>
      <c r="FO64" s="55"/>
      <c r="FP64" s="55"/>
      <c r="FQ64" s="55"/>
      <c r="FR64" s="55"/>
      <c r="FS64" s="55"/>
      <c r="FT64" s="55"/>
      <c r="FU64" s="55"/>
      <c r="FV64" s="55"/>
      <c r="FW64" s="55"/>
      <c r="FX64" s="55"/>
      <c r="FY64" s="55"/>
      <c r="FZ64" s="163"/>
      <c r="GA64" s="163"/>
      <c r="GB64" s="163"/>
      <c r="GC64" s="37"/>
      <c r="GD64" s="37"/>
    </row>
    <row r="65" ht="14.25" customHeight="1">
      <c r="A65" s="37"/>
      <c r="B65" s="37"/>
      <c r="C65" s="160">
        <v>62.0</v>
      </c>
      <c r="D65" s="161">
        <f>SUM('Sesion 1'!H67, 'Sesion 2'!H67, 'Sesion 3'!H67, 'Sesion 4'!H67, 'Sesion 5'!H67, 'Sesion 6'!H67)</f>
        <v>6</v>
      </c>
      <c r="E65" s="161">
        <f>SUM('Sesion 1'!I67, 'Sesion 2'!I67, 'Sesion 3'!I67, 'Sesion 4'!I67, 'Sesion 5'!I67, 'Sesion 6'!I67)</f>
        <v>0</v>
      </c>
      <c r="F65" s="161">
        <f>SUM('Sesion 1'!J67, 'Sesion 2'!J67, 'Sesion 3'!J67, 'Sesion 4'!J67, 'Sesion 5'!J67, 'Sesion 6'!J67)</f>
        <v>0</v>
      </c>
      <c r="G65" s="161">
        <f>SUM('Sesion 1'!K67, 'Sesion 2'!K67, 'Sesion 3'!K67, 'Sesion 4'!K67, 'Sesion 5'!K67, 'Sesion 6'!K67)</f>
        <v>0</v>
      </c>
      <c r="H65" s="162">
        <f t="shared" si="1"/>
        <v>1</v>
      </c>
      <c r="I65" s="162">
        <f t="shared" si="2"/>
        <v>1</v>
      </c>
      <c r="J65" s="162">
        <f t="shared" si="3"/>
        <v>1</v>
      </c>
      <c r="K65" s="55"/>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c r="AZ65" s="55"/>
      <c r="BA65" s="55"/>
      <c r="BB65" s="55"/>
      <c r="BC65" s="55"/>
      <c r="BD65" s="55"/>
      <c r="BE65" s="55"/>
      <c r="BF65" s="55"/>
      <c r="BG65" s="55"/>
      <c r="BH65" s="55"/>
      <c r="BI65" s="55"/>
      <c r="BJ65" s="55"/>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c r="DJ65" s="55"/>
      <c r="DK65" s="55"/>
      <c r="DL65" s="55"/>
      <c r="DM65" s="55"/>
      <c r="DN65" s="55"/>
      <c r="DO65" s="55"/>
      <c r="DP65" s="55"/>
      <c r="DQ65" s="55"/>
      <c r="DR65" s="55"/>
      <c r="DS65" s="55"/>
      <c r="DT65" s="55"/>
      <c r="DU65" s="55"/>
      <c r="DV65" s="55"/>
      <c r="DW65" s="55"/>
      <c r="DX65" s="55"/>
      <c r="DY65" s="55"/>
      <c r="DZ65" s="55"/>
      <c r="EA65" s="55"/>
      <c r="EB65" s="55"/>
      <c r="EC65" s="55"/>
      <c r="ED65" s="55"/>
      <c r="EE65" s="55"/>
      <c r="EF65" s="55"/>
      <c r="EG65" s="55"/>
      <c r="EH65" s="55"/>
      <c r="EI65" s="55"/>
      <c r="EJ65" s="55"/>
      <c r="EK65" s="55"/>
      <c r="EL65" s="55"/>
      <c r="EM65" s="55"/>
      <c r="EN65" s="55"/>
      <c r="EO65" s="55"/>
      <c r="EP65" s="55"/>
      <c r="EQ65" s="55"/>
      <c r="ER65" s="55"/>
      <c r="ES65" s="55"/>
      <c r="ET65" s="55"/>
      <c r="EU65" s="55"/>
      <c r="EV65" s="55"/>
      <c r="EW65" s="55"/>
      <c r="EX65" s="55"/>
      <c r="EY65" s="55"/>
      <c r="EZ65" s="55"/>
      <c r="FA65" s="55"/>
      <c r="FB65" s="55"/>
      <c r="FC65" s="55"/>
      <c r="FD65" s="55"/>
      <c r="FE65" s="55"/>
      <c r="FF65" s="55"/>
      <c r="FG65" s="55"/>
      <c r="FH65" s="55"/>
      <c r="FI65" s="55"/>
      <c r="FJ65" s="55"/>
      <c r="FK65" s="55"/>
      <c r="FL65" s="55"/>
      <c r="FM65" s="55"/>
      <c r="FN65" s="55"/>
      <c r="FO65" s="55"/>
      <c r="FP65" s="55"/>
      <c r="FQ65" s="55"/>
      <c r="FR65" s="55"/>
      <c r="FS65" s="55"/>
      <c r="FT65" s="55"/>
      <c r="FU65" s="55"/>
      <c r="FV65" s="55"/>
      <c r="FW65" s="55"/>
      <c r="FX65" s="55"/>
      <c r="FY65" s="55"/>
      <c r="FZ65" s="163"/>
      <c r="GA65" s="163"/>
      <c r="GB65" s="163"/>
      <c r="GC65" s="37"/>
      <c r="GD65" s="37"/>
    </row>
    <row r="66" ht="14.25" customHeight="1">
      <c r="A66" s="37"/>
      <c r="B66" s="37"/>
      <c r="C66" s="160">
        <v>63.0</v>
      </c>
      <c r="D66" s="161">
        <f>SUM('Sesion 1'!H68, 'Sesion 2'!H68, 'Sesion 3'!H68, 'Sesion 4'!H68, 'Sesion 5'!H68, 'Sesion 6'!H68)</f>
        <v>0</v>
      </c>
      <c r="E66" s="161">
        <f>SUM('Sesion 1'!I68, 'Sesion 2'!I68, 'Sesion 3'!I68, 'Sesion 4'!I68, 'Sesion 5'!I68, 'Sesion 6'!I68)</f>
        <v>0</v>
      </c>
      <c r="F66" s="161">
        <f>SUM('Sesion 1'!J68, 'Sesion 2'!J68, 'Sesion 3'!J68, 'Sesion 4'!J68, 'Sesion 5'!J68, 'Sesion 6'!J68)</f>
        <v>0</v>
      </c>
      <c r="G66" s="161">
        <f>SUM('Sesion 1'!K68, 'Sesion 2'!K68, 'Sesion 3'!K68, 'Sesion 4'!K68, 'Sesion 5'!K68, 'Sesion 6'!K68)</f>
        <v>6</v>
      </c>
      <c r="H66" s="168" t="s">
        <v>648</v>
      </c>
      <c r="I66" s="164">
        <f t="shared" si="2"/>
        <v>0</v>
      </c>
      <c r="J66" s="162">
        <f t="shared" si="3"/>
        <v>0</v>
      </c>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c r="DJ66" s="55"/>
      <c r="DK66" s="55"/>
      <c r="DL66" s="55"/>
      <c r="DM66" s="55"/>
      <c r="DN66" s="55"/>
      <c r="DO66" s="55"/>
      <c r="DP66" s="55"/>
      <c r="DQ66" s="55"/>
      <c r="DR66" s="55"/>
      <c r="DS66" s="55"/>
      <c r="DT66" s="55"/>
      <c r="DU66" s="55"/>
      <c r="DV66" s="55"/>
      <c r="DW66" s="55"/>
      <c r="DX66" s="55"/>
      <c r="DY66" s="55"/>
      <c r="DZ66" s="55"/>
      <c r="EA66" s="55"/>
      <c r="EB66" s="55"/>
      <c r="EC66" s="55"/>
      <c r="ED66" s="55"/>
      <c r="EE66" s="55"/>
      <c r="EF66" s="55"/>
      <c r="EG66" s="55"/>
      <c r="EH66" s="55"/>
      <c r="EI66" s="55"/>
      <c r="EJ66" s="55"/>
      <c r="EK66" s="55"/>
      <c r="EL66" s="55"/>
      <c r="EM66" s="55"/>
      <c r="EN66" s="55"/>
      <c r="EO66" s="55"/>
      <c r="EP66" s="55"/>
      <c r="EQ66" s="55"/>
      <c r="ER66" s="55"/>
      <c r="ES66" s="55"/>
      <c r="ET66" s="55"/>
      <c r="EU66" s="55"/>
      <c r="EV66" s="55"/>
      <c r="EW66" s="55"/>
      <c r="EX66" s="55"/>
      <c r="EY66" s="55"/>
      <c r="EZ66" s="55"/>
      <c r="FA66" s="55"/>
      <c r="FB66" s="55"/>
      <c r="FC66" s="55"/>
      <c r="FD66" s="55"/>
      <c r="FE66" s="55"/>
      <c r="FF66" s="55"/>
      <c r="FG66" s="55"/>
      <c r="FH66" s="55"/>
      <c r="FI66" s="55"/>
      <c r="FJ66" s="55"/>
      <c r="FK66" s="55"/>
      <c r="FL66" s="55"/>
      <c r="FM66" s="55"/>
      <c r="FN66" s="55"/>
      <c r="FO66" s="55"/>
      <c r="FP66" s="55"/>
      <c r="FQ66" s="55"/>
      <c r="FR66" s="55"/>
      <c r="FS66" s="55"/>
      <c r="FT66" s="55"/>
      <c r="FU66" s="55"/>
      <c r="FV66" s="55"/>
      <c r="FW66" s="55"/>
      <c r="FX66" s="55"/>
      <c r="FY66" s="55"/>
      <c r="FZ66" s="163"/>
      <c r="GA66" s="163"/>
      <c r="GB66" s="163"/>
      <c r="GC66" s="37"/>
      <c r="GD66" s="37"/>
    </row>
    <row r="67" ht="14.25" customHeight="1">
      <c r="A67" s="37"/>
      <c r="B67" s="37"/>
      <c r="C67" s="160">
        <v>64.0</v>
      </c>
      <c r="D67" s="161">
        <f>SUM('Sesion 1'!H69, 'Sesion 2'!H69, 'Sesion 3'!H69, 'Sesion 4'!H69, 'Sesion 5'!H69, 'Sesion 6'!H69)</f>
        <v>6</v>
      </c>
      <c r="E67" s="161">
        <f>SUM('Sesion 1'!I69, 'Sesion 2'!I69, 'Sesion 3'!I69, 'Sesion 4'!I69, 'Sesion 5'!I69, 'Sesion 6'!I69)</f>
        <v>0</v>
      </c>
      <c r="F67" s="161">
        <f>SUM('Sesion 1'!J69, 'Sesion 2'!J69, 'Sesion 3'!J69, 'Sesion 4'!J69, 'Sesion 5'!J69, 'Sesion 6'!J69)</f>
        <v>0</v>
      </c>
      <c r="G67" s="161">
        <f>SUM('Sesion 1'!K69, 'Sesion 2'!K69, 'Sesion 3'!K69, 'Sesion 4'!K69, 'Sesion 5'!K69, 'Sesion 6'!K69)</f>
        <v>0</v>
      </c>
      <c r="H67" s="162">
        <f t="shared" ref="H67:H69" si="4">D67/(D67+F67)</f>
        <v>1</v>
      </c>
      <c r="I67" s="162">
        <f t="shared" si="2"/>
        <v>1</v>
      </c>
      <c r="J67" s="162">
        <f t="shared" si="3"/>
        <v>1</v>
      </c>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c r="DJ67" s="55"/>
      <c r="DK67" s="55"/>
      <c r="DL67" s="55"/>
      <c r="DM67" s="55"/>
      <c r="DN67" s="55"/>
      <c r="DO67" s="55"/>
      <c r="DP67" s="55"/>
      <c r="DQ67" s="55"/>
      <c r="DR67" s="55"/>
      <c r="DS67" s="55"/>
      <c r="DT67" s="55"/>
      <c r="DU67" s="55"/>
      <c r="DV67" s="55"/>
      <c r="DW67" s="55"/>
      <c r="DX67" s="55"/>
      <c r="DY67" s="55"/>
      <c r="DZ67" s="55"/>
      <c r="EA67" s="55"/>
      <c r="EB67" s="55"/>
      <c r="EC67" s="55"/>
      <c r="ED67" s="55"/>
      <c r="EE67" s="55"/>
      <c r="EF67" s="55"/>
      <c r="EG67" s="55"/>
      <c r="EH67" s="55"/>
      <c r="EI67" s="55"/>
      <c r="EJ67" s="55"/>
      <c r="EK67" s="55"/>
      <c r="EL67" s="55"/>
      <c r="EM67" s="55"/>
      <c r="EN67" s="55"/>
      <c r="EO67" s="55"/>
      <c r="EP67" s="55"/>
      <c r="EQ67" s="55"/>
      <c r="ER67" s="55"/>
      <c r="ES67" s="55"/>
      <c r="ET67" s="55"/>
      <c r="EU67" s="55"/>
      <c r="EV67" s="55"/>
      <c r="EW67" s="55"/>
      <c r="EX67" s="55"/>
      <c r="EY67" s="55"/>
      <c r="EZ67" s="55"/>
      <c r="FA67" s="55"/>
      <c r="FB67" s="55"/>
      <c r="FC67" s="55"/>
      <c r="FD67" s="55"/>
      <c r="FE67" s="55"/>
      <c r="FF67" s="55"/>
      <c r="FG67" s="55"/>
      <c r="FH67" s="55"/>
      <c r="FI67" s="55"/>
      <c r="FJ67" s="55"/>
      <c r="FK67" s="55"/>
      <c r="FL67" s="55"/>
      <c r="FM67" s="55"/>
      <c r="FN67" s="55"/>
      <c r="FO67" s="55"/>
      <c r="FP67" s="55"/>
      <c r="FQ67" s="55"/>
      <c r="FR67" s="55"/>
      <c r="FS67" s="55"/>
      <c r="FT67" s="55"/>
      <c r="FU67" s="55"/>
      <c r="FV67" s="55"/>
      <c r="FW67" s="55"/>
      <c r="FX67" s="55"/>
      <c r="FY67" s="55"/>
      <c r="FZ67" s="163"/>
      <c r="GA67" s="163"/>
      <c r="GB67" s="163"/>
      <c r="GC67" s="37"/>
      <c r="GD67" s="37"/>
    </row>
    <row r="68" ht="14.25" customHeight="1">
      <c r="A68" s="37"/>
      <c r="B68" s="37"/>
      <c r="C68" s="160">
        <v>65.0</v>
      </c>
      <c r="D68" s="161">
        <f>SUM('Sesion 1'!H70, 'Sesion 2'!H70, 'Sesion 3'!H70, 'Sesion 4'!H70, 'Sesion 5'!H70, 'Sesion 6'!H70)</f>
        <v>6</v>
      </c>
      <c r="E68" s="161">
        <f>SUM('Sesion 1'!I70, 'Sesion 2'!I70, 'Sesion 3'!I70, 'Sesion 4'!I70, 'Sesion 5'!I70, 'Sesion 6'!I70)</f>
        <v>0</v>
      </c>
      <c r="F68" s="161">
        <f>SUM('Sesion 1'!J70, 'Sesion 2'!J70, 'Sesion 3'!J70, 'Sesion 4'!J70, 'Sesion 5'!J70, 'Sesion 6'!J70)</f>
        <v>0</v>
      </c>
      <c r="G68" s="161">
        <f>SUM('Sesion 1'!K70, 'Sesion 2'!K70, 'Sesion 3'!K70, 'Sesion 4'!K70, 'Sesion 5'!K70, 'Sesion 6'!K70)</f>
        <v>0</v>
      </c>
      <c r="H68" s="162">
        <f t="shared" si="4"/>
        <v>1</v>
      </c>
      <c r="I68" s="162">
        <f t="shared" si="2"/>
        <v>1</v>
      </c>
      <c r="J68" s="162">
        <f t="shared" si="3"/>
        <v>1</v>
      </c>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c r="DJ68" s="55"/>
      <c r="DK68" s="55"/>
      <c r="DL68" s="55"/>
      <c r="DM68" s="55"/>
      <c r="DN68" s="55"/>
      <c r="DO68" s="55"/>
      <c r="DP68" s="55"/>
      <c r="DQ68" s="55"/>
      <c r="DR68" s="55"/>
      <c r="DS68" s="55"/>
      <c r="DT68" s="55"/>
      <c r="DU68" s="55"/>
      <c r="DV68" s="55"/>
      <c r="DW68" s="55"/>
      <c r="DX68" s="55"/>
      <c r="DY68" s="55"/>
      <c r="DZ68" s="55"/>
      <c r="EA68" s="55"/>
      <c r="EB68" s="55"/>
      <c r="EC68" s="55"/>
      <c r="ED68" s="55"/>
      <c r="EE68" s="55"/>
      <c r="EF68" s="55"/>
      <c r="EG68" s="55"/>
      <c r="EH68" s="55"/>
      <c r="EI68" s="55"/>
      <c r="EJ68" s="55"/>
      <c r="EK68" s="55"/>
      <c r="EL68" s="55"/>
      <c r="EM68" s="55"/>
      <c r="EN68" s="55"/>
      <c r="EO68" s="55"/>
      <c r="EP68" s="55"/>
      <c r="EQ68" s="55"/>
      <c r="ER68" s="55"/>
      <c r="ES68" s="55"/>
      <c r="ET68" s="55"/>
      <c r="EU68" s="55"/>
      <c r="EV68" s="55"/>
      <c r="EW68" s="55"/>
      <c r="EX68" s="55"/>
      <c r="EY68" s="55"/>
      <c r="EZ68" s="55"/>
      <c r="FA68" s="55"/>
      <c r="FB68" s="55"/>
      <c r="FC68" s="55"/>
      <c r="FD68" s="55"/>
      <c r="FE68" s="55"/>
      <c r="FF68" s="55"/>
      <c r="FG68" s="55"/>
      <c r="FH68" s="55"/>
      <c r="FI68" s="55"/>
      <c r="FJ68" s="55"/>
      <c r="FK68" s="55"/>
      <c r="FL68" s="55"/>
      <c r="FM68" s="55"/>
      <c r="FN68" s="55"/>
      <c r="FO68" s="55"/>
      <c r="FP68" s="55"/>
      <c r="FQ68" s="55"/>
      <c r="FR68" s="55"/>
      <c r="FS68" s="55"/>
      <c r="FT68" s="55"/>
      <c r="FU68" s="55"/>
      <c r="FV68" s="55"/>
      <c r="FW68" s="55"/>
      <c r="FX68" s="55"/>
      <c r="FY68" s="55"/>
      <c r="FZ68" s="163"/>
      <c r="GA68" s="163"/>
      <c r="GB68" s="163"/>
      <c r="GC68" s="37"/>
      <c r="GD68" s="37"/>
    </row>
    <row r="69" ht="14.25" customHeight="1">
      <c r="A69" s="37"/>
      <c r="B69" s="37"/>
      <c r="C69" s="160">
        <v>66.0</v>
      </c>
      <c r="D69" s="161">
        <f>SUM('Sesion 1'!H71, 'Sesion 2'!H71, 'Sesion 3'!H71, 'Sesion 4'!H71, 'Sesion 5'!H71, 'Sesion 6'!H71)</f>
        <v>4</v>
      </c>
      <c r="E69" s="161">
        <f>SUM('Sesion 1'!I71, 'Sesion 2'!I71, 'Sesion 3'!I71, 'Sesion 4'!I71, 'Sesion 5'!I71, 'Sesion 6'!I71)</f>
        <v>0</v>
      </c>
      <c r="F69" s="161">
        <f>SUM('Sesion 1'!J71, 'Sesion 2'!J71, 'Sesion 3'!J71, 'Sesion 4'!J71, 'Sesion 5'!J71, 'Sesion 6'!J71)</f>
        <v>1</v>
      </c>
      <c r="G69" s="161">
        <f>SUM('Sesion 1'!K71, 'Sesion 2'!K71, 'Sesion 3'!K71, 'Sesion 4'!K71, 'Sesion 5'!K71, 'Sesion 6'!K71)</f>
        <v>1</v>
      </c>
      <c r="H69" s="162">
        <f t="shared" si="4"/>
        <v>0.8</v>
      </c>
      <c r="I69" s="26">
        <f t="shared" si="2"/>
        <v>0.8</v>
      </c>
      <c r="J69" s="162">
        <f t="shared" si="3"/>
        <v>0.8</v>
      </c>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c r="DJ69" s="55"/>
      <c r="DK69" s="55"/>
      <c r="DL69" s="55"/>
      <c r="DM69" s="55"/>
      <c r="DN69" s="55"/>
      <c r="DO69" s="55"/>
      <c r="DP69" s="55"/>
      <c r="DQ69" s="55"/>
      <c r="DR69" s="55"/>
      <c r="DS69" s="55"/>
      <c r="DT69" s="55"/>
      <c r="DU69" s="55"/>
      <c r="DV69" s="55"/>
      <c r="DW69" s="55"/>
      <c r="DX69" s="55"/>
      <c r="DY69" s="55"/>
      <c r="DZ69" s="55"/>
      <c r="EA69" s="55"/>
      <c r="EB69" s="55"/>
      <c r="EC69" s="55"/>
      <c r="ED69" s="55"/>
      <c r="EE69" s="55"/>
      <c r="EF69" s="55"/>
      <c r="EG69" s="55"/>
      <c r="EH69" s="55"/>
      <c r="EI69" s="55"/>
      <c r="EJ69" s="55"/>
      <c r="EK69" s="55"/>
      <c r="EL69" s="55"/>
      <c r="EM69" s="55"/>
      <c r="EN69" s="55"/>
      <c r="EO69" s="55"/>
      <c r="EP69" s="55"/>
      <c r="EQ69" s="55"/>
      <c r="ER69" s="55"/>
      <c r="ES69" s="55"/>
      <c r="ET69" s="55"/>
      <c r="EU69" s="55"/>
      <c r="EV69" s="55"/>
      <c r="EW69" s="55"/>
      <c r="EX69" s="55"/>
      <c r="EY69" s="55"/>
      <c r="EZ69" s="55"/>
      <c r="FA69" s="55"/>
      <c r="FB69" s="55"/>
      <c r="FC69" s="55"/>
      <c r="FD69" s="55"/>
      <c r="FE69" s="55"/>
      <c r="FF69" s="55"/>
      <c r="FG69" s="55"/>
      <c r="FH69" s="55"/>
      <c r="FI69" s="55"/>
      <c r="FJ69" s="55"/>
      <c r="FK69" s="55"/>
      <c r="FL69" s="55"/>
      <c r="FM69" s="55"/>
      <c r="FN69" s="55"/>
      <c r="FO69" s="55"/>
      <c r="FP69" s="55"/>
      <c r="FQ69" s="55"/>
      <c r="FR69" s="55"/>
      <c r="FS69" s="55"/>
      <c r="FT69" s="55"/>
      <c r="FU69" s="55"/>
      <c r="FV69" s="55"/>
      <c r="FW69" s="55"/>
      <c r="FX69" s="55"/>
      <c r="FY69" s="55"/>
      <c r="FZ69" s="163"/>
      <c r="GA69" s="163"/>
      <c r="GB69" s="163"/>
      <c r="GC69" s="37"/>
      <c r="GD69" s="37"/>
    </row>
    <row r="70" ht="14.25" customHeight="1">
      <c r="A70" s="37"/>
      <c r="B70" s="37"/>
      <c r="C70" s="169" t="s">
        <v>262</v>
      </c>
      <c r="D70" s="170">
        <f t="shared" ref="D70:G70" si="5">SUM(D4:D69)</f>
        <v>345</v>
      </c>
      <c r="E70" s="170">
        <f t="shared" si="5"/>
        <v>0</v>
      </c>
      <c r="F70" s="170">
        <f t="shared" si="5"/>
        <v>4</v>
      </c>
      <c r="G70" s="170">
        <f t="shared" si="5"/>
        <v>47</v>
      </c>
      <c r="H70" s="170"/>
      <c r="I70" s="170"/>
      <c r="J70" s="170"/>
      <c r="K70" s="171"/>
      <c r="L70" s="171"/>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c r="DJ70" s="55"/>
      <c r="DK70" s="55"/>
      <c r="DL70" s="55"/>
      <c r="DM70" s="55"/>
      <c r="DN70" s="55"/>
      <c r="DO70" s="55"/>
      <c r="DP70" s="55"/>
      <c r="DQ70" s="55"/>
      <c r="DR70" s="55"/>
      <c r="DS70" s="55"/>
      <c r="DT70" s="55"/>
      <c r="DU70" s="55"/>
      <c r="DV70" s="55"/>
      <c r="DW70" s="55"/>
      <c r="DX70" s="55"/>
      <c r="DY70" s="55"/>
      <c r="DZ70" s="55"/>
      <c r="EA70" s="55"/>
      <c r="EB70" s="55"/>
      <c r="EC70" s="55"/>
      <c r="ED70" s="55"/>
      <c r="EE70" s="55"/>
      <c r="EF70" s="55"/>
      <c r="EG70" s="55"/>
      <c r="EH70" s="55"/>
      <c r="EI70" s="55"/>
      <c r="EJ70" s="55"/>
      <c r="EK70" s="55"/>
      <c r="EL70" s="55"/>
      <c r="EM70" s="55"/>
      <c r="EN70" s="55"/>
      <c r="EO70" s="55"/>
      <c r="EP70" s="55"/>
      <c r="EQ70" s="55"/>
      <c r="ER70" s="55"/>
      <c r="ES70" s="55"/>
      <c r="ET70" s="55"/>
      <c r="EU70" s="55"/>
      <c r="EV70" s="55"/>
      <c r="EW70" s="55"/>
      <c r="EX70" s="55"/>
      <c r="EY70" s="55"/>
      <c r="EZ70" s="55"/>
      <c r="FA70" s="55"/>
      <c r="FB70" s="55"/>
      <c r="FC70" s="55"/>
      <c r="FD70" s="55"/>
      <c r="FE70" s="55"/>
      <c r="FF70" s="55"/>
      <c r="FG70" s="55"/>
      <c r="FH70" s="55"/>
      <c r="FI70" s="55"/>
      <c r="FJ70" s="55"/>
      <c r="FK70" s="55"/>
      <c r="FL70" s="55"/>
      <c r="FM70" s="55"/>
      <c r="FN70" s="55"/>
      <c r="FO70" s="55"/>
      <c r="FP70" s="55"/>
      <c r="FQ70" s="55"/>
      <c r="FR70" s="55"/>
      <c r="FS70" s="55"/>
      <c r="FT70" s="55"/>
      <c r="FU70" s="55"/>
      <c r="FV70" s="55"/>
      <c r="FW70" s="55"/>
      <c r="FX70" s="55"/>
      <c r="FY70" s="55"/>
      <c r="FZ70" s="163"/>
      <c r="GA70" s="163"/>
      <c r="GB70" s="163"/>
      <c r="GC70" s="37"/>
      <c r="GD70" s="37"/>
    </row>
    <row r="71" ht="14.25" customHeight="1">
      <c r="A71" s="37"/>
      <c r="B71" s="37"/>
      <c r="D71" s="172"/>
      <c r="E71" s="172"/>
      <c r="F71" s="172"/>
      <c r="G71" s="172"/>
      <c r="H71" s="172"/>
      <c r="I71" s="172"/>
      <c r="J71" s="172"/>
      <c r="K71" s="172"/>
      <c r="L71" s="172"/>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c r="DJ71" s="55"/>
      <c r="DK71" s="55"/>
      <c r="DL71" s="55"/>
      <c r="DM71" s="55"/>
      <c r="DN71" s="55"/>
      <c r="DO71" s="55"/>
      <c r="DP71" s="55"/>
      <c r="DQ71" s="55"/>
      <c r="DR71" s="55"/>
      <c r="DS71" s="55"/>
      <c r="DT71" s="55"/>
      <c r="DU71" s="55"/>
      <c r="DV71" s="55"/>
      <c r="DW71" s="55"/>
      <c r="DX71" s="55"/>
      <c r="DY71" s="55"/>
      <c r="DZ71" s="55"/>
      <c r="EA71" s="55"/>
      <c r="EB71" s="55"/>
      <c r="EC71" s="55"/>
      <c r="ED71" s="55"/>
      <c r="EE71" s="55"/>
      <c r="EF71" s="55"/>
      <c r="EG71" s="55"/>
      <c r="EH71" s="55"/>
      <c r="EI71" s="55"/>
      <c r="EJ71" s="55"/>
      <c r="EK71" s="55"/>
      <c r="EL71" s="55"/>
      <c r="EM71" s="55"/>
      <c r="EN71" s="55"/>
      <c r="EO71" s="55"/>
      <c r="EP71" s="55"/>
      <c r="EQ71" s="55"/>
      <c r="ER71" s="55"/>
      <c r="ES71" s="55"/>
      <c r="ET71" s="55"/>
      <c r="EU71" s="55"/>
      <c r="EV71" s="55"/>
      <c r="EW71" s="55"/>
      <c r="EX71" s="55"/>
      <c r="EY71" s="55"/>
      <c r="EZ71" s="55"/>
      <c r="FA71" s="55"/>
      <c r="FB71" s="55"/>
      <c r="FC71" s="55"/>
      <c r="FD71" s="55"/>
      <c r="FE71" s="55"/>
      <c r="FF71" s="55"/>
      <c r="FG71" s="55"/>
      <c r="FH71" s="55"/>
      <c r="FI71" s="55"/>
      <c r="FJ71" s="55"/>
      <c r="FK71" s="55"/>
      <c r="FL71" s="55"/>
      <c r="FM71" s="55"/>
      <c r="FN71" s="55"/>
      <c r="FO71" s="55"/>
      <c r="FP71" s="55"/>
      <c r="FQ71" s="55"/>
      <c r="FR71" s="55"/>
      <c r="FS71" s="55"/>
      <c r="FT71" s="55"/>
      <c r="FU71" s="55"/>
      <c r="FV71" s="55"/>
      <c r="FW71" s="55"/>
      <c r="FX71" s="55"/>
      <c r="FY71" s="55"/>
      <c r="FZ71" s="163"/>
      <c r="GA71" s="163"/>
      <c r="GB71" s="163"/>
      <c r="GC71" s="37"/>
      <c r="GD71" s="37"/>
    </row>
    <row r="72" ht="14.25" customHeight="1">
      <c r="A72" s="37"/>
      <c r="B72" s="37"/>
      <c r="D72" s="173" t="s">
        <v>649</v>
      </c>
      <c r="E72" s="174">
        <f>(D70+E70)/(D70+E70+F70+G70)</f>
        <v>0.8712121212</v>
      </c>
      <c r="F72" s="161"/>
      <c r="G72" s="175"/>
      <c r="H72" s="20"/>
      <c r="I72" s="20"/>
      <c r="J72" s="20"/>
      <c r="K72" s="20"/>
      <c r="L72" s="21"/>
      <c r="M72" s="55"/>
      <c r="N72" s="55"/>
      <c r="O72" s="55"/>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c r="DJ72" s="55"/>
      <c r="DK72" s="55"/>
      <c r="DL72" s="55"/>
      <c r="DM72" s="55"/>
      <c r="DN72" s="55"/>
      <c r="DO72" s="55"/>
      <c r="DP72" s="55"/>
      <c r="DQ72" s="55"/>
      <c r="DR72" s="55"/>
      <c r="DS72" s="55"/>
      <c r="DT72" s="55"/>
      <c r="DU72" s="55"/>
      <c r="DV72" s="55"/>
      <c r="DW72" s="55"/>
      <c r="DX72" s="55"/>
      <c r="DY72" s="55"/>
      <c r="DZ72" s="55"/>
      <c r="EA72" s="55"/>
      <c r="EB72" s="55"/>
      <c r="EC72" s="55"/>
      <c r="ED72" s="55"/>
      <c r="EE72" s="55"/>
      <c r="EF72" s="55"/>
      <c r="EG72" s="55"/>
      <c r="EH72" s="55"/>
      <c r="EI72" s="55"/>
      <c r="EJ72" s="55"/>
      <c r="EK72" s="55"/>
      <c r="EL72" s="55"/>
      <c r="EM72" s="55"/>
      <c r="EN72" s="55"/>
      <c r="EO72" s="55"/>
      <c r="EP72" s="55"/>
      <c r="EQ72" s="55"/>
      <c r="ER72" s="55"/>
      <c r="ES72" s="55"/>
      <c r="ET72" s="55"/>
      <c r="EU72" s="55"/>
      <c r="EV72" s="55"/>
      <c r="EW72" s="55"/>
      <c r="EX72" s="55"/>
      <c r="EY72" s="55"/>
      <c r="EZ72" s="55"/>
      <c r="FA72" s="55"/>
      <c r="FB72" s="55"/>
      <c r="FC72" s="55"/>
      <c r="FD72" s="55"/>
      <c r="FE72" s="55"/>
      <c r="FF72" s="55"/>
      <c r="FG72" s="55"/>
      <c r="FH72" s="55"/>
      <c r="FI72" s="55"/>
      <c r="FJ72" s="55"/>
      <c r="FK72" s="55"/>
      <c r="FL72" s="55"/>
      <c r="FM72" s="55"/>
      <c r="FN72" s="55"/>
      <c r="FO72" s="55"/>
      <c r="FP72" s="55"/>
      <c r="FQ72" s="55"/>
      <c r="FR72" s="55"/>
      <c r="FS72" s="55"/>
      <c r="FT72" s="55"/>
      <c r="FU72" s="55"/>
      <c r="FV72" s="55"/>
      <c r="FW72" s="55"/>
      <c r="FX72" s="55"/>
      <c r="FY72" s="55"/>
      <c r="FZ72" s="163"/>
      <c r="GA72" s="163"/>
      <c r="GB72" s="163"/>
      <c r="GC72" s="37"/>
      <c r="GD72" s="37"/>
    </row>
    <row r="73" ht="14.25" customHeight="1">
      <c r="A73" s="37"/>
      <c r="B73" s="37"/>
      <c r="D73" s="173" t="s">
        <v>650</v>
      </c>
      <c r="E73" s="174">
        <f>(SUM(H4:H65) + SUM(H67:H69)) / (COUNT(H4:H65) + COUNT(H67:H69))</f>
        <v>0.9887179487</v>
      </c>
      <c r="F73" s="161"/>
      <c r="G73" s="175"/>
      <c r="H73" s="20"/>
      <c r="I73" s="20"/>
      <c r="J73" s="20"/>
      <c r="K73" s="20"/>
      <c r="L73" s="21"/>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c r="DJ73" s="55"/>
      <c r="DK73" s="55"/>
      <c r="DL73" s="55"/>
      <c r="DM73" s="55"/>
      <c r="DN73" s="55"/>
      <c r="DO73" s="55"/>
      <c r="DP73" s="55"/>
      <c r="DQ73" s="55"/>
      <c r="DR73" s="55"/>
      <c r="DS73" s="55"/>
      <c r="DT73" s="55"/>
      <c r="DU73" s="55"/>
      <c r="DV73" s="55"/>
      <c r="DW73" s="55"/>
      <c r="DX73" s="55"/>
      <c r="DY73" s="55"/>
      <c r="DZ73" s="55"/>
      <c r="EA73" s="55"/>
      <c r="EB73" s="55"/>
      <c r="EC73" s="55"/>
      <c r="ED73" s="55"/>
      <c r="EE73" s="55"/>
      <c r="EF73" s="55"/>
      <c r="EG73" s="55"/>
      <c r="EH73" s="55"/>
      <c r="EI73" s="55"/>
      <c r="EJ73" s="55"/>
      <c r="EK73" s="55"/>
      <c r="EL73" s="55"/>
      <c r="EM73" s="55"/>
      <c r="EN73" s="55"/>
      <c r="EO73" s="55"/>
      <c r="EP73" s="55"/>
      <c r="EQ73" s="55"/>
      <c r="ER73" s="55"/>
      <c r="ES73" s="55"/>
      <c r="ET73" s="55"/>
      <c r="EU73" s="55"/>
      <c r="EV73" s="55"/>
      <c r="EW73" s="55"/>
      <c r="EX73" s="55"/>
      <c r="EY73" s="55"/>
      <c r="EZ73" s="55"/>
      <c r="FA73" s="55"/>
      <c r="FB73" s="55"/>
      <c r="FC73" s="55"/>
      <c r="FD73" s="55"/>
      <c r="FE73" s="55"/>
      <c r="FF73" s="55"/>
      <c r="FG73" s="55"/>
      <c r="FH73" s="55"/>
      <c r="FI73" s="55"/>
      <c r="FJ73" s="55"/>
      <c r="FK73" s="55"/>
      <c r="FL73" s="55"/>
      <c r="FM73" s="55"/>
      <c r="FN73" s="55"/>
      <c r="FO73" s="55"/>
      <c r="FP73" s="55"/>
      <c r="FQ73" s="55"/>
      <c r="FR73" s="55"/>
      <c r="FS73" s="55"/>
      <c r="FT73" s="55"/>
      <c r="FU73" s="55"/>
      <c r="FV73" s="55"/>
      <c r="FW73" s="55"/>
      <c r="FX73" s="55"/>
      <c r="FY73" s="55"/>
      <c r="FZ73" s="163"/>
      <c r="GA73" s="163"/>
      <c r="GB73" s="163"/>
      <c r="GC73" s="37"/>
      <c r="GD73" s="37"/>
    </row>
    <row r="74" ht="14.25" customHeight="1">
      <c r="A74" s="37"/>
      <c r="B74" s="37"/>
      <c r="D74" s="173" t="s">
        <v>651</v>
      </c>
      <c r="E74" s="174">
        <f>AVERAGE(I4:I69)</f>
        <v>0.8803030303</v>
      </c>
      <c r="F74" s="161"/>
      <c r="G74" s="175"/>
      <c r="H74" s="20"/>
      <c r="I74" s="20"/>
      <c r="J74" s="20"/>
      <c r="K74" s="20"/>
      <c r="L74" s="21"/>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c r="DK74" s="55"/>
      <c r="DL74" s="55"/>
      <c r="DM74" s="55"/>
      <c r="DN74" s="55"/>
      <c r="DO74" s="55"/>
      <c r="DP74" s="55"/>
      <c r="DQ74" s="55"/>
      <c r="DR74" s="55"/>
      <c r="DS74" s="55"/>
      <c r="DT74" s="55"/>
      <c r="DU74" s="55"/>
      <c r="DV74" s="55"/>
      <c r="DW74" s="55"/>
      <c r="DX74" s="55"/>
      <c r="DY74" s="55"/>
      <c r="DZ74" s="55"/>
      <c r="EA74" s="55"/>
      <c r="EB74" s="55"/>
      <c r="EC74" s="55"/>
      <c r="ED74" s="55"/>
      <c r="EE74" s="55"/>
      <c r="EF74" s="55"/>
      <c r="EG74" s="55"/>
      <c r="EH74" s="55"/>
      <c r="EI74" s="55"/>
      <c r="EJ74" s="55"/>
      <c r="EK74" s="55"/>
      <c r="EL74" s="55"/>
      <c r="EM74" s="55"/>
      <c r="EN74" s="55"/>
      <c r="EO74" s="55"/>
      <c r="EP74" s="55"/>
      <c r="EQ74" s="55"/>
      <c r="ER74" s="55"/>
      <c r="ES74" s="55"/>
      <c r="ET74" s="55"/>
      <c r="EU74" s="55"/>
      <c r="EV74" s="55"/>
      <c r="EW74" s="55"/>
      <c r="EX74" s="55"/>
      <c r="EY74" s="55"/>
      <c r="EZ74" s="55"/>
      <c r="FA74" s="55"/>
      <c r="FB74" s="55"/>
      <c r="FC74" s="55"/>
      <c r="FD74" s="55"/>
      <c r="FE74" s="55"/>
      <c r="FF74" s="55"/>
      <c r="FG74" s="55"/>
      <c r="FH74" s="55"/>
      <c r="FI74" s="55"/>
      <c r="FJ74" s="55"/>
      <c r="FK74" s="55"/>
      <c r="FL74" s="55"/>
      <c r="FM74" s="55"/>
      <c r="FN74" s="55"/>
      <c r="FO74" s="55"/>
      <c r="FP74" s="55"/>
      <c r="FQ74" s="55"/>
      <c r="FR74" s="55"/>
      <c r="FS74" s="55"/>
      <c r="FT74" s="55"/>
      <c r="FU74" s="55"/>
      <c r="FV74" s="55"/>
      <c r="FW74" s="55"/>
      <c r="FX74" s="55"/>
      <c r="FY74" s="55"/>
      <c r="FZ74" s="163"/>
      <c r="GA74" s="163"/>
      <c r="GB74" s="163"/>
      <c r="GC74" s="37"/>
      <c r="GD74" s="37"/>
    </row>
    <row r="75" ht="14.25" customHeight="1">
      <c r="A75" s="37"/>
      <c r="B75" s="5"/>
      <c r="C75" s="5"/>
      <c r="D75" s="173" t="s">
        <v>652</v>
      </c>
      <c r="E75" s="174">
        <f>AVERAGE(J4:J69)</f>
        <v>0.9174012856</v>
      </c>
      <c r="F75" s="161"/>
      <c r="G75" s="175"/>
      <c r="H75" s="20"/>
      <c r="I75" s="20"/>
      <c r="J75" s="20"/>
      <c r="K75" s="20"/>
      <c r="L75" s="21"/>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c r="DJ75" s="55"/>
      <c r="DK75" s="55"/>
      <c r="DL75" s="55"/>
      <c r="DM75" s="55"/>
      <c r="DN75" s="55"/>
      <c r="DO75" s="55"/>
      <c r="DP75" s="55"/>
      <c r="DQ75" s="55"/>
      <c r="DR75" s="55"/>
      <c r="DS75" s="55"/>
      <c r="DT75" s="55"/>
      <c r="DU75" s="55"/>
      <c r="DV75" s="55"/>
      <c r="DW75" s="55"/>
      <c r="DX75" s="55"/>
      <c r="DY75" s="55"/>
      <c r="DZ75" s="55"/>
      <c r="EA75" s="55"/>
      <c r="EB75" s="55"/>
      <c r="EC75" s="55"/>
      <c r="ED75" s="55"/>
      <c r="EE75" s="55"/>
      <c r="EF75" s="55"/>
      <c r="EG75" s="55"/>
      <c r="EH75" s="55"/>
      <c r="EI75" s="55"/>
      <c r="EJ75" s="55"/>
      <c r="EK75" s="55"/>
      <c r="EL75" s="55"/>
      <c r="EM75" s="55"/>
      <c r="EN75" s="55"/>
      <c r="EO75" s="55"/>
      <c r="EP75" s="55"/>
      <c r="EQ75" s="55"/>
      <c r="ER75" s="55"/>
      <c r="ES75" s="55"/>
      <c r="ET75" s="55"/>
      <c r="EU75" s="55"/>
      <c r="EV75" s="55"/>
      <c r="EW75" s="55"/>
      <c r="EX75" s="55"/>
      <c r="EY75" s="55"/>
      <c r="EZ75" s="55"/>
      <c r="FA75" s="55"/>
      <c r="FB75" s="55"/>
      <c r="FC75" s="55"/>
      <c r="FD75" s="55"/>
      <c r="FE75" s="55"/>
      <c r="FF75" s="55"/>
      <c r="FG75" s="55"/>
      <c r="FH75" s="55"/>
      <c r="FI75" s="55"/>
      <c r="FJ75" s="55"/>
      <c r="FK75" s="55"/>
      <c r="FL75" s="55"/>
      <c r="FM75" s="55"/>
      <c r="FN75" s="55"/>
      <c r="FO75" s="55"/>
      <c r="FP75" s="55"/>
      <c r="FQ75" s="55"/>
      <c r="FR75" s="55"/>
      <c r="FS75" s="55"/>
      <c r="FT75" s="55"/>
      <c r="FU75" s="55"/>
      <c r="FV75" s="55"/>
      <c r="FW75" s="55"/>
      <c r="FX75" s="55"/>
      <c r="FY75" s="55"/>
      <c r="FZ75" s="163"/>
      <c r="GA75" s="163"/>
      <c r="GB75" s="163"/>
      <c r="GC75" s="37"/>
      <c r="GD75" s="37"/>
    </row>
    <row r="76" ht="14.25" customHeight="1">
      <c r="A76" s="37"/>
      <c r="B76" s="37"/>
      <c r="D76" s="55"/>
      <c r="E76" s="55"/>
      <c r="F76" s="55"/>
      <c r="G76" s="55"/>
      <c r="H76" s="55"/>
      <c r="I76" s="55"/>
      <c r="J76" s="55"/>
      <c r="K76" s="55"/>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c r="DJ76" s="55"/>
      <c r="DK76" s="55"/>
      <c r="DL76" s="55"/>
      <c r="DM76" s="55"/>
      <c r="DN76" s="55"/>
      <c r="DO76" s="55"/>
      <c r="DP76" s="55"/>
      <c r="DQ76" s="55"/>
      <c r="DR76" s="55"/>
      <c r="DS76" s="55"/>
      <c r="DT76" s="55"/>
      <c r="DU76" s="55"/>
      <c r="DV76" s="55"/>
      <c r="DW76" s="55"/>
      <c r="DX76" s="55"/>
      <c r="DY76" s="55"/>
      <c r="DZ76" s="55"/>
      <c r="EA76" s="55"/>
      <c r="EB76" s="55"/>
      <c r="EC76" s="55"/>
      <c r="ED76" s="55"/>
      <c r="EE76" s="55"/>
      <c r="EF76" s="55"/>
      <c r="EG76" s="55"/>
      <c r="EH76" s="55"/>
      <c r="EI76" s="55"/>
      <c r="EJ76" s="55"/>
      <c r="EK76" s="55"/>
      <c r="EL76" s="55"/>
      <c r="EM76" s="55"/>
      <c r="EN76" s="55"/>
      <c r="EO76" s="55"/>
      <c r="EP76" s="55"/>
      <c r="EQ76" s="55"/>
      <c r="ER76" s="55"/>
      <c r="ES76" s="55"/>
      <c r="ET76" s="55"/>
      <c r="EU76" s="55"/>
      <c r="EV76" s="55"/>
      <c r="EW76" s="55"/>
      <c r="EX76" s="55"/>
      <c r="EY76" s="55"/>
      <c r="EZ76" s="55"/>
      <c r="FA76" s="55"/>
      <c r="FB76" s="55"/>
      <c r="FC76" s="55"/>
      <c r="FD76" s="55"/>
      <c r="FE76" s="55"/>
      <c r="FF76" s="55"/>
      <c r="FG76" s="55"/>
      <c r="FH76" s="55"/>
      <c r="FI76" s="55"/>
      <c r="FJ76" s="55"/>
      <c r="FK76" s="55"/>
      <c r="FL76" s="55"/>
      <c r="FM76" s="55"/>
      <c r="FN76" s="55"/>
      <c r="FO76" s="55"/>
      <c r="FP76" s="55"/>
      <c r="FQ76" s="55"/>
      <c r="FR76" s="55"/>
      <c r="FS76" s="55"/>
      <c r="FT76" s="55"/>
      <c r="FU76" s="55"/>
      <c r="FV76" s="55"/>
      <c r="FW76" s="55"/>
      <c r="FX76" s="55"/>
      <c r="FY76" s="55"/>
      <c r="FZ76" s="163"/>
      <c r="GA76" s="163"/>
      <c r="GB76" s="163"/>
      <c r="GC76" s="37"/>
      <c r="GD76" s="37"/>
    </row>
    <row r="77" ht="14.25" customHeight="1">
      <c r="A77" s="37"/>
      <c r="B77" s="37"/>
      <c r="C77" s="5"/>
      <c r="D77" s="55"/>
      <c r="E77" s="55"/>
      <c r="F77" s="55"/>
      <c r="G77" s="55"/>
      <c r="H77" s="55"/>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c r="DJ77" s="55"/>
      <c r="DK77" s="55"/>
      <c r="DL77" s="55"/>
      <c r="DM77" s="55"/>
      <c r="DN77" s="55"/>
      <c r="DO77" s="55"/>
      <c r="DP77" s="55"/>
      <c r="DQ77" s="55"/>
      <c r="DR77" s="55"/>
      <c r="DS77" s="55"/>
      <c r="DT77" s="55"/>
      <c r="DU77" s="55"/>
      <c r="DV77" s="55"/>
      <c r="DW77" s="55"/>
      <c r="DX77" s="55"/>
      <c r="DY77" s="55"/>
      <c r="DZ77" s="55"/>
      <c r="EA77" s="55"/>
      <c r="EB77" s="55"/>
      <c r="EC77" s="55"/>
      <c r="ED77" s="55"/>
      <c r="EE77" s="55"/>
      <c r="EF77" s="55"/>
      <c r="EG77" s="55"/>
      <c r="EH77" s="55"/>
      <c r="EI77" s="55"/>
      <c r="EJ77" s="55"/>
      <c r="EK77" s="55"/>
      <c r="EL77" s="55"/>
      <c r="EM77" s="55"/>
      <c r="EN77" s="55"/>
      <c r="EO77" s="55"/>
      <c r="EP77" s="55"/>
      <c r="EQ77" s="55"/>
      <c r="ER77" s="55"/>
      <c r="ES77" s="55"/>
      <c r="ET77" s="55"/>
      <c r="EU77" s="55"/>
      <c r="EV77" s="55"/>
      <c r="EW77" s="55"/>
      <c r="EX77" s="55"/>
      <c r="EY77" s="55"/>
      <c r="EZ77" s="55"/>
      <c r="FA77" s="55"/>
      <c r="FB77" s="55"/>
      <c r="FC77" s="55"/>
      <c r="FD77" s="55"/>
      <c r="FE77" s="55"/>
      <c r="FF77" s="55"/>
      <c r="FG77" s="55"/>
      <c r="FH77" s="55"/>
      <c r="FI77" s="55"/>
      <c r="FJ77" s="55"/>
      <c r="FK77" s="55"/>
      <c r="FL77" s="55"/>
      <c r="FM77" s="55"/>
      <c r="FN77" s="55"/>
      <c r="FO77" s="55"/>
      <c r="FP77" s="55"/>
      <c r="FQ77" s="55"/>
      <c r="FR77" s="55"/>
      <c r="FS77" s="55"/>
      <c r="FT77" s="55"/>
      <c r="FU77" s="55"/>
      <c r="FV77" s="55"/>
      <c r="FW77" s="55"/>
      <c r="FX77" s="55"/>
      <c r="FY77" s="55"/>
      <c r="FZ77" s="163"/>
      <c r="GA77" s="163"/>
      <c r="GB77" s="163"/>
      <c r="GC77" s="37"/>
      <c r="GD77" s="37"/>
    </row>
    <row r="78" ht="14.25" customHeight="1">
      <c r="A78" s="37"/>
      <c r="B78" s="37"/>
      <c r="C78" s="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c r="DJ78" s="55"/>
      <c r="DK78" s="55"/>
      <c r="DL78" s="55"/>
      <c r="DM78" s="55"/>
      <c r="DN78" s="55"/>
      <c r="DO78" s="55"/>
      <c r="DP78" s="55"/>
      <c r="DQ78" s="55"/>
      <c r="DR78" s="55"/>
      <c r="DS78" s="55"/>
      <c r="DT78" s="55"/>
      <c r="DU78" s="55"/>
      <c r="DV78" s="55"/>
      <c r="DW78" s="55"/>
      <c r="DX78" s="55"/>
      <c r="DY78" s="55"/>
      <c r="DZ78" s="55"/>
      <c r="EA78" s="55"/>
      <c r="EB78" s="55"/>
      <c r="EC78" s="55"/>
      <c r="ED78" s="55"/>
      <c r="EE78" s="55"/>
      <c r="EF78" s="55"/>
      <c r="EG78" s="55"/>
      <c r="EH78" s="55"/>
      <c r="EI78" s="55"/>
      <c r="EJ78" s="55"/>
      <c r="EK78" s="55"/>
      <c r="EL78" s="55"/>
      <c r="EM78" s="55"/>
      <c r="EN78" s="55"/>
      <c r="EO78" s="55"/>
      <c r="EP78" s="55"/>
      <c r="EQ78" s="55"/>
      <c r="ER78" s="55"/>
      <c r="ES78" s="55"/>
      <c r="ET78" s="55"/>
      <c r="EU78" s="55"/>
      <c r="EV78" s="55"/>
      <c r="EW78" s="55"/>
      <c r="EX78" s="55"/>
      <c r="EY78" s="55"/>
      <c r="EZ78" s="55"/>
      <c r="FA78" s="55"/>
      <c r="FB78" s="55"/>
      <c r="FC78" s="55"/>
      <c r="FD78" s="55"/>
      <c r="FE78" s="55"/>
      <c r="FF78" s="55"/>
      <c r="FG78" s="55"/>
      <c r="FH78" s="55"/>
      <c r="FI78" s="55"/>
      <c r="FJ78" s="55"/>
      <c r="FK78" s="55"/>
      <c r="FL78" s="55"/>
      <c r="FM78" s="55"/>
      <c r="FN78" s="55"/>
      <c r="FO78" s="55"/>
      <c r="FP78" s="55"/>
      <c r="FQ78" s="55"/>
      <c r="FR78" s="55"/>
      <c r="FS78" s="55"/>
      <c r="FT78" s="55"/>
      <c r="FU78" s="55"/>
      <c r="FV78" s="55"/>
      <c r="FW78" s="55"/>
      <c r="FX78" s="55"/>
      <c r="FY78" s="55"/>
      <c r="FZ78" s="163"/>
      <c r="GA78" s="163"/>
      <c r="GB78" s="163"/>
      <c r="GC78" s="37"/>
      <c r="GD78" s="37"/>
    </row>
    <row r="79" ht="14.25" customHeight="1">
      <c r="A79" s="37"/>
      <c r="B79" s="37"/>
      <c r="C79" s="5"/>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c r="DJ79" s="55"/>
      <c r="DK79" s="55"/>
      <c r="DL79" s="55"/>
      <c r="DM79" s="55"/>
      <c r="DN79" s="55"/>
      <c r="DO79" s="55"/>
      <c r="DP79" s="55"/>
      <c r="DQ79" s="55"/>
      <c r="DR79" s="55"/>
      <c r="DS79" s="55"/>
      <c r="DT79" s="55"/>
      <c r="DU79" s="55"/>
      <c r="DV79" s="55"/>
      <c r="DW79" s="55"/>
      <c r="DX79" s="55"/>
      <c r="DY79" s="55"/>
      <c r="DZ79" s="55"/>
      <c r="EA79" s="55"/>
      <c r="EB79" s="55"/>
      <c r="EC79" s="55"/>
      <c r="ED79" s="55"/>
      <c r="EE79" s="55"/>
      <c r="EF79" s="55"/>
      <c r="EG79" s="55"/>
      <c r="EH79" s="55"/>
      <c r="EI79" s="55"/>
      <c r="EJ79" s="55"/>
      <c r="EK79" s="55"/>
      <c r="EL79" s="55"/>
      <c r="EM79" s="55"/>
      <c r="EN79" s="55"/>
      <c r="EO79" s="55"/>
      <c r="EP79" s="55"/>
      <c r="EQ79" s="55"/>
      <c r="ER79" s="55"/>
      <c r="ES79" s="55"/>
      <c r="ET79" s="55"/>
      <c r="EU79" s="55"/>
      <c r="EV79" s="55"/>
      <c r="EW79" s="55"/>
      <c r="EX79" s="55"/>
      <c r="EY79" s="55"/>
      <c r="EZ79" s="55"/>
      <c r="FA79" s="55"/>
      <c r="FB79" s="55"/>
      <c r="FC79" s="55"/>
      <c r="FD79" s="55"/>
      <c r="FE79" s="55"/>
      <c r="FF79" s="55"/>
      <c r="FG79" s="55"/>
      <c r="FH79" s="55"/>
      <c r="FI79" s="55"/>
      <c r="FJ79" s="55"/>
      <c r="FK79" s="55"/>
      <c r="FL79" s="55"/>
      <c r="FM79" s="55"/>
      <c r="FN79" s="55"/>
      <c r="FO79" s="55"/>
      <c r="FP79" s="55"/>
      <c r="FQ79" s="55"/>
      <c r="FR79" s="55"/>
      <c r="FS79" s="55"/>
      <c r="FT79" s="55"/>
      <c r="FU79" s="55"/>
      <c r="FV79" s="55"/>
      <c r="FW79" s="55"/>
      <c r="FX79" s="55"/>
      <c r="FY79" s="55"/>
      <c r="FZ79" s="163"/>
      <c r="GA79" s="163"/>
      <c r="GB79" s="163"/>
      <c r="GC79" s="37"/>
      <c r="GD79" s="37"/>
    </row>
    <row r="80" ht="14.25" customHeight="1">
      <c r="A80" s="37"/>
      <c r="B80" s="37"/>
      <c r="C80" s="5"/>
      <c r="D80" s="55"/>
      <c r="E80" s="55"/>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c r="DJ80" s="55"/>
      <c r="DK80" s="55"/>
      <c r="DL80" s="55"/>
      <c r="DM80" s="55"/>
      <c r="DN80" s="55"/>
      <c r="DO80" s="55"/>
      <c r="DP80" s="55"/>
      <c r="DQ80" s="55"/>
      <c r="DR80" s="55"/>
      <c r="DS80" s="55"/>
      <c r="DT80" s="55"/>
      <c r="DU80" s="55"/>
      <c r="DV80" s="55"/>
      <c r="DW80" s="55"/>
      <c r="DX80" s="55"/>
      <c r="DY80" s="55"/>
      <c r="DZ80" s="55"/>
      <c r="EA80" s="55"/>
      <c r="EB80" s="55"/>
      <c r="EC80" s="55"/>
      <c r="ED80" s="55"/>
      <c r="EE80" s="55"/>
      <c r="EF80" s="55"/>
      <c r="EG80" s="55"/>
      <c r="EH80" s="55"/>
      <c r="EI80" s="55"/>
      <c r="EJ80" s="55"/>
      <c r="EK80" s="55"/>
      <c r="EL80" s="55"/>
      <c r="EM80" s="55"/>
      <c r="EN80" s="55"/>
      <c r="EO80" s="55"/>
      <c r="EP80" s="55"/>
      <c r="EQ80" s="55"/>
      <c r="ER80" s="55"/>
      <c r="ES80" s="55"/>
      <c r="ET80" s="55"/>
      <c r="EU80" s="55"/>
      <c r="EV80" s="55"/>
      <c r="EW80" s="55"/>
      <c r="EX80" s="55"/>
      <c r="EY80" s="55"/>
      <c r="EZ80" s="55"/>
      <c r="FA80" s="55"/>
      <c r="FB80" s="55"/>
      <c r="FC80" s="55"/>
      <c r="FD80" s="55"/>
      <c r="FE80" s="55"/>
      <c r="FF80" s="55"/>
      <c r="FG80" s="55"/>
      <c r="FH80" s="55"/>
      <c r="FI80" s="55"/>
      <c r="FJ80" s="55"/>
      <c r="FK80" s="55"/>
      <c r="FL80" s="55"/>
      <c r="FM80" s="55"/>
      <c r="FN80" s="55"/>
      <c r="FO80" s="55"/>
      <c r="FP80" s="55"/>
      <c r="FQ80" s="55"/>
      <c r="FR80" s="55"/>
      <c r="FS80" s="55"/>
      <c r="FT80" s="55"/>
      <c r="FU80" s="55"/>
      <c r="FV80" s="55"/>
      <c r="FW80" s="55"/>
      <c r="FX80" s="55"/>
      <c r="FY80" s="55"/>
      <c r="FZ80" s="163"/>
      <c r="GA80" s="163"/>
      <c r="GB80" s="163"/>
      <c r="GC80" s="37"/>
      <c r="GD80" s="37"/>
    </row>
    <row r="81" ht="14.25" customHeight="1">
      <c r="A81" s="37"/>
      <c r="B81" s="37"/>
      <c r="C81" s="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c r="DJ81" s="55"/>
      <c r="DK81" s="55"/>
      <c r="DL81" s="55"/>
      <c r="DM81" s="55"/>
      <c r="DN81" s="55"/>
      <c r="DO81" s="55"/>
      <c r="DP81" s="55"/>
      <c r="DQ81" s="55"/>
      <c r="DR81" s="55"/>
      <c r="DS81" s="55"/>
      <c r="DT81" s="55"/>
      <c r="DU81" s="55"/>
      <c r="DV81" s="55"/>
      <c r="DW81" s="55"/>
      <c r="DX81" s="55"/>
      <c r="DY81" s="55"/>
      <c r="DZ81" s="55"/>
      <c r="EA81" s="55"/>
      <c r="EB81" s="55"/>
      <c r="EC81" s="55"/>
      <c r="ED81" s="55"/>
      <c r="EE81" s="55"/>
      <c r="EF81" s="55"/>
      <c r="EG81" s="55"/>
      <c r="EH81" s="55"/>
      <c r="EI81" s="55"/>
      <c r="EJ81" s="55"/>
      <c r="EK81" s="55"/>
      <c r="EL81" s="55"/>
      <c r="EM81" s="55"/>
      <c r="EN81" s="55"/>
      <c r="EO81" s="55"/>
      <c r="EP81" s="55"/>
      <c r="EQ81" s="55"/>
      <c r="ER81" s="55"/>
      <c r="ES81" s="55"/>
      <c r="ET81" s="55"/>
      <c r="EU81" s="55"/>
      <c r="EV81" s="55"/>
      <c r="EW81" s="55"/>
      <c r="EX81" s="55"/>
      <c r="EY81" s="55"/>
      <c r="EZ81" s="55"/>
      <c r="FA81" s="55"/>
      <c r="FB81" s="55"/>
      <c r="FC81" s="55"/>
      <c r="FD81" s="55"/>
      <c r="FE81" s="55"/>
      <c r="FF81" s="55"/>
      <c r="FG81" s="55"/>
      <c r="FH81" s="55"/>
      <c r="FI81" s="55"/>
      <c r="FJ81" s="55"/>
      <c r="FK81" s="55"/>
      <c r="FL81" s="55"/>
      <c r="FM81" s="55"/>
      <c r="FN81" s="55"/>
      <c r="FO81" s="55"/>
      <c r="FP81" s="55"/>
      <c r="FQ81" s="55"/>
      <c r="FR81" s="55"/>
      <c r="FS81" s="55"/>
      <c r="FT81" s="55"/>
      <c r="FU81" s="55"/>
      <c r="FV81" s="55"/>
      <c r="FW81" s="55"/>
      <c r="FX81" s="55"/>
      <c r="FY81" s="55"/>
      <c r="FZ81" s="163"/>
      <c r="GA81" s="163"/>
      <c r="GB81" s="163"/>
      <c r="GC81" s="37"/>
      <c r="GD81" s="37"/>
    </row>
    <row r="82" ht="14.25" customHeight="1">
      <c r="A82" s="37"/>
      <c r="B82" s="37"/>
      <c r="C82" s="5"/>
      <c r="D82" s="55"/>
      <c r="E82" s="55"/>
      <c r="F82" s="55"/>
      <c r="G82" s="55"/>
      <c r="H82" s="55"/>
      <c r="I82" s="55"/>
      <c r="J82" s="55"/>
      <c r="K82" s="55"/>
      <c r="L82" s="55"/>
      <c r="M82" s="55"/>
      <c r="N82" s="55"/>
      <c r="O82" s="55"/>
      <c r="P82" s="55"/>
      <c r="Q82" s="55"/>
      <c r="R82" s="55"/>
      <c r="S82" s="55"/>
      <c r="T82" s="55"/>
      <c r="U82" s="55"/>
      <c r="V82" s="55"/>
      <c r="W82" s="55"/>
      <c r="X82" s="55"/>
      <c r="Y82" s="55"/>
      <c r="Z82" s="55"/>
      <c r="AA82" s="55"/>
      <c r="AB82" s="55"/>
      <c r="AC82" s="55"/>
      <c r="AD82" s="55"/>
      <c r="AE82" s="55"/>
      <c r="AF82" s="55"/>
      <c r="AG82" s="55"/>
      <c r="AH82" s="55"/>
      <c r="AI82" s="55"/>
      <c r="AJ82" s="55"/>
      <c r="AK82" s="55"/>
      <c r="AL82" s="55"/>
      <c r="AM82" s="55"/>
      <c r="AN82" s="55"/>
      <c r="AO82" s="55"/>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5"/>
      <c r="BR82" s="55"/>
      <c r="BS82" s="55"/>
      <c r="BT82" s="55"/>
      <c r="BU82" s="55"/>
      <c r="BV82" s="55"/>
      <c r="BW82" s="55"/>
      <c r="BX82" s="55"/>
      <c r="BY82" s="55"/>
      <c r="BZ82" s="55"/>
      <c r="CA82" s="55"/>
      <c r="CB82" s="55"/>
      <c r="CC82" s="55"/>
      <c r="CD82" s="55"/>
      <c r="CE82" s="55"/>
      <c r="CF82" s="55"/>
      <c r="CG82" s="55"/>
      <c r="CH82" s="55"/>
      <c r="CI82" s="55"/>
      <c r="CJ82" s="55"/>
      <c r="CK82" s="55"/>
      <c r="CL82" s="55"/>
      <c r="CM82" s="55"/>
      <c r="CN82" s="55"/>
      <c r="CO82" s="55"/>
      <c r="CP82" s="55"/>
      <c r="CQ82" s="55"/>
      <c r="CR82" s="55"/>
      <c r="CS82" s="55"/>
      <c r="CT82" s="55"/>
      <c r="CU82" s="55"/>
      <c r="CV82" s="55"/>
      <c r="CW82" s="55"/>
      <c r="CX82" s="55"/>
      <c r="CY82" s="55"/>
      <c r="CZ82" s="55"/>
      <c r="DA82" s="55"/>
      <c r="DB82" s="55"/>
      <c r="DC82" s="55"/>
      <c r="DD82" s="55"/>
      <c r="DE82" s="55"/>
      <c r="DF82" s="55"/>
      <c r="DG82" s="55"/>
      <c r="DH82" s="55"/>
      <c r="DI82" s="55"/>
      <c r="DJ82" s="55"/>
      <c r="DK82" s="55"/>
      <c r="DL82" s="55"/>
      <c r="DM82" s="55"/>
      <c r="DN82" s="55"/>
      <c r="DO82" s="55"/>
      <c r="DP82" s="55"/>
      <c r="DQ82" s="55"/>
      <c r="DR82" s="55"/>
      <c r="DS82" s="55"/>
      <c r="DT82" s="55"/>
      <c r="DU82" s="55"/>
      <c r="DV82" s="55"/>
      <c r="DW82" s="55"/>
      <c r="DX82" s="55"/>
      <c r="DY82" s="55"/>
      <c r="DZ82" s="55"/>
      <c r="EA82" s="55"/>
      <c r="EB82" s="55"/>
      <c r="EC82" s="55"/>
      <c r="ED82" s="55"/>
      <c r="EE82" s="55"/>
      <c r="EF82" s="55"/>
      <c r="EG82" s="55"/>
      <c r="EH82" s="55"/>
      <c r="EI82" s="55"/>
      <c r="EJ82" s="55"/>
      <c r="EK82" s="55"/>
      <c r="EL82" s="55"/>
      <c r="EM82" s="55"/>
      <c r="EN82" s="55"/>
      <c r="EO82" s="55"/>
      <c r="EP82" s="55"/>
      <c r="EQ82" s="55"/>
      <c r="ER82" s="55"/>
      <c r="ES82" s="55"/>
      <c r="ET82" s="55"/>
      <c r="EU82" s="55"/>
      <c r="EV82" s="55"/>
      <c r="EW82" s="55"/>
      <c r="EX82" s="55"/>
      <c r="EY82" s="55"/>
      <c r="EZ82" s="55"/>
      <c r="FA82" s="55"/>
      <c r="FB82" s="55"/>
      <c r="FC82" s="55"/>
      <c r="FD82" s="55"/>
      <c r="FE82" s="55"/>
      <c r="FF82" s="55"/>
      <c r="FG82" s="55"/>
      <c r="FH82" s="55"/>
      <c r="FI82" s="55"/>
      <c r="FJ82" s="55"/>
      <c r="FK82" s="55"/>
      <c r="FL82" s="55"/>
      <c r="FM82" s="55"/>
      <c r="FN82" s="55"/>
      <c r="FO82" s="55"/>
      <c r="FP82" s="55"/>
      <c r="FQ82" s="55"/>
      <c r="FR82" s="55"/>
      <c r="FS82" s="55"/>
      <c r="FT82" s="55"/>
      <c r="FU82" s="55"/>
      <c r="FV82" s="55"/>
      <c r="FW82" s="55"/>
      <c r="FX82" s="55"/>
      <c r="FY82" s="55"/>
      <c r="FZ82" s="163"/>
      <c r="GA82" s="163"/>
      <c r="GB82" s="163"/>
      <c r="GC82" s="37"/>
      <c r="GD82" s="37"/>
    </row>
    <row r="83" ht="14.25" customHeight="1">
      <c r="A83" s="37"/>
      <c r="B83" s="37"/>
      <c r="C83" s="5"/>
      <c r="D83" s="55"/>
      <c r="E83" s="55"/>
      <c r="F83" s="55"/>
      <c r="G83" s="55"/>
      <c r="H83" s="55"/>
      <c r="I83" s="55"/>
      <c r="J83" s="55"/>
      <c r="K83" s="55"/>
      <c r="L83" s="55"/>
      <c r="M83" s="55"/>
      <c r="N83" s="55"/>
      <c r="O83" s="55"/>
      <c r="P83" s="55"/>
      <c r="Q83" s="55"/>
      <c r="R83" s="55"/>
      <c r="S83" s="55"/>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c r="DJ83" s="55"/>
      <c r="DK83" s="55"/>
      <c r="DL83" s="55"/>
      <c r="DM83" s="55"/>
      <c r="DN83" s="55"/>
      <c r="DO83" s="55"/>
      <c r="DP83" s="55"/>
      <c r="DQ83" s="55"/>
      <c r="DR83" s="55"/>
      <c r="DS83" s="55"/>
      <c r="DT83" s="55"/>
      <c r="DU83" s="55"/>
      <c r="DV83" s="55"/>
      <c r="DW83" s="55"/>
      <c r="DX83" s="55"/>
      <c r="DY83" s="55"/>
      <c r="DZ83" s="55"/>
      <c r="EA83" s="55"/>
      <c r="EB83" s="55"/>
      <c r="EC83" s="55"/>
      <c r="ED83" s="55"/>
      <c r="EE83" s="55"/>
      <c r="EF83" s="55"/>
      <c r="EG83" s="55"/>
      <c r="EH83" s="55"/>
      <c r="EI83" s="55"/>
      <c r="EJ83" s="55"/>
      <c r="EK83" s="55"/>
      <c r="EL83" s="55"/>
      <c r="EM83" s="55"/>
      <c r="EN83" s="55"/>
      <c r="EO83" s="55"/>
      <c r="EP83" s="55"/>
      <c r="EQ83" s="55"/>
      <c r="ER83" s="55"/>
      <c r="ES83" s="55"/>
      <c r="ET83" s="55"/>
      <c r="EU83" s="55"/>
      <c r="EV83" s="55"/>
      <c r="EW83" s="55"/>
      <c r="EX83" s="55"/>
      <c r="EY83" s="55"/>
      <c r="EZ83" s="55"/>
      <c r="FA83" s="55"/>
      <c r="FB83" s="55"/>
      <c r="FC83" s="55"/>
      <c r="FD83" s="55"/>
      <c r="FE83" s="55"/>
      <c r="FF83" s="55"/>
      <c r="FG83" s="55"/>
      <c r="FH83" s="55"/>
      <c r="FI83" s="55"/>
      <c r="FJ83" s="55"/>
      <c r="FK83" s="55"/>
      <c r="FL83" s="55"/>
      <c r="FM83" s="55"/>
      <c r="FN83" s="55"/>
      <c r="FO83" s="55"/>
      <c r="FP83" s="55"/>
      <c r="FQ83" s="55"/>
      <c r="FR83" s="55"/>
      <c r="FS83" s="55"/>
      <c r="FT83" s="55"/>
      <c r="FU83" s="55"/>
      <c r="FV83" s="55"/>
      <c r="FW83" s="55"/>
      <c r="FX83" s="55"/>
      <c r="FY83" s="55"/>
      <c r="FZ83" s="163"/>
      <c r="GA83" s="163"/>
      <c r="GB83" s="163"/>
      <c r="GC83" s="37"/>
      <c r="GD83" s="37"/>
    </row>
    <row r="84" ht="14.25" customHeight="1">
      <c r="A84" s="37"/>
      <c r="B84" s="37"/>
      <c r="C84" s="5"/>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5"/>
      <c r="BR84" s="55"/>
      <c r="BS84" s="55"/>
      <c r="BT84" s="55"/>
      <c r="BU84" s="55"/>
      <c r="BV84" s="55"/>
      <c r="BW84" s="55"/>
      <c r="BX84" s="55"/>
      <c r="BY84" s="55"/>
      <c r="BZ84" s="55"/>
      <c r="CA84" s="55"/>
      <c r="CB84" s="55"/>
      <c r="CC84" s="55"/>
      <c r="CD84" s="55"/>
      <c r="CE84" s="55"/>
      <c r="CF84" s="55"/>
      <c r="CG84" s="55"/>
      <c r="CH84" s="55"/>
      <c r="CI84" s="55"/>
      <c r="CJ84" s="55"/>
      <c r="CK84" s="55"/>
      <c r="CL84" s="55"/>
      <c r="CM84" s="55"/>
      <c r="CN84" s="55"/>
      <c r="CO84" s="55"/>
      <c r="CP84" s="55"/>
      <c r="CQ84" s="55"/>
      <c r="CR84" s="55"/>
      <c r="CS84" s="55"/>
      <c r="CT84" s="55"/>
      <c r="CU84" s="55"/>
      <c r="CV84" s="55"/>
      <c r="CW84" s="55"/>
      <c r="CX84" s="55"/>
      <c r="CY84" s="55"/>
      <c r="CZ84" s="55"/>
      <c r="DA84" s="55"/>
      <c r="DB84" s="55"/>
      <c r="DC84" s="55"/>
      <c r="DD84" s="55"/>
      <c r="DE84" s="55"/>
      <c r="DF84" s="55"/>
      <c r="DG84" s="55"/>
      <c r="DH84" s="55"/>
      <c r="DI84" s="55"/>
      <c r="DJ84" s="55"/>
      <c r="DK84" s="55"/>
      <c r="DL84" s="55"/>
      <c r="DM84" s="55"/>
      <c r="DN84" s="55"/>
      <c r="DO84" s="55"/>
      <c r="DP84" s="55"/>
      <c r="DQ84" s="55"/>
      <c r="DR84" s="55"/>
      <c r="DS84" s="55"/>
      <c r="DT84" s="55"/>
      <c r="DU84" s="55"/>
      <c r="DV84" s="55"/>
      <c r="DW84" s="55"/>
      <c r="DX84" s="55"/>
      <c r="DY84" s="55"/>
      <c r="DZ84" s="55"/>
      <c r="EA84" s="55"/>
      <c r="EB84" s="55"/>
      <c r="EC84" s="55"/>
      <c r="ED84" s="55"/>
      <c r="EE84" s="55"/>
      <c r="EF84" s="55"/>
      <c r="EG84" s="55"/>
      <c r="EH84" s="55"/>
      <c r="EI84" s="55"/>
      <c r="EJ84" s="55"/>
      <c r="EK84" s="55"/>
      <c r="EL84" s="55"/>
      <c r="EM84" s="55"/>
      <c r="EN84" s="55"/>
      <c r="EO84" s="55"/>
      <c r="EP84" s="55"/>
      <c r="EQ84" s="55"/>
      <c r="ER84" s="55"/>
      <c r="ES84" s="55"/>
      <c r="ET84" s="55"/>
      <c r="EU84" s="55"/>
      <c r="EV84" s="55"/>
      <c r="EW84" s="55"/>
      <c r="EX84" s="55"/>
      <c r="EY84" s="55"/>
      <c r="EZ84" s="55"/>
      <c r="FA84" s="55"/>
      <c r="FB84" s="55"/>
      <c r="FC84" s="55"/>
      <c r="FD84" s="55"/>
      <c r="FE84" s="55"/>
      <c r="FF84" s="55"/>
      <c r="FG84" s="55"/>
      <c r="FH84" s="55"/>
      <c r="FI84" s="55"/>
      <c r="FJ84" s="55"/>
      <c r="FK84" s="55"/>
      <c r="FL84" s="55"/>
      <c r="FM84" s="55"/>
      <c r="FN84" s="55"/>
      <c r="FO84" s="55"/>
      <c r="FP84" s="55"/>
      <c r="FQ84" s="55"/>
      <c r="FR84" s="55"/>
      <c r="FS84" s="55"/>
      <c r="FT84" s="55"/>
      <c r="FU84" s="55"/>
      <c r="FV84" s="55"/>
      <c r="FW84" s="55"/>
      <c r="FX84" s="55"/>
      <c r="FY84" s="55"/>
      <c r="FZ84" s="163"/>
      <c r="GA84" s="163"/>
      <c r="GB84" s="163"/>
      <c r="GC84" s="37"/>
      <c r="GD84" s="37"/>
    </row>
    <row r="85" ht="14.25" customHeight="1">
      <c r="A85" s="37"/>
      <c r="B85" s="37"/>
      <c r="C85" s="5"/>
      <c r="D85" s="55"/>
      <c r="E85" s="55"/>
      <c r="F85" s="55"/>
      <c r="G85" s="55"/>
      <c r="H85" s="55"/>
      <c r="I85" s="55"/>
      <c r="J85" s="55"/>
      <c r="K85" s="55"/>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c r="CN85" s="55"/>
      <c r="CO85" s="55"/>
      <c r="CP85" s="55"/>
      <c r="CQ85" s="55"/>
      <c r="CR85" s="55"/>
      <c r="CS85" s="55"/>
      <c r="CT85" s="55"/>
      <c r="CU85" s="55"/>
      <c r="CV85" s="55"/>
      <c r="CW85" s="55"/>
      <c r="CX85" s="55"/>
      <c r="CY85" s="55"/>
      <c r="CZ85" s="55"/>
      <c r="DA85" s="55"/>
      <c r="DB85" s="55"/>
      <c r="DC85" s="55"/>
      <c r="DD85" s="55"/>
      <c r="DE85" s="55"/>
      <c r="DF85" s="55"/>
      <c r="DG85" s="55"/>
      <c r="DH85" s="55"/>
      <c r="DI85" s="55"/>
      <c r="DJ85" s="55"/>
      <c r="DK85" s="55"/>
      <c r="DL85" s="55"/>
      <c r="DM85" s="55"/>
      <c r="DN85" s="55"/>
      <c r="DO85" s="55"/>
      <c r="DP85" s="55"/>
      <c r="DQ85" s="55"/>
      <c r="DR85" s="55"/>
      <c r="DS85" s="55"/>
      <c r="DT85" s="55"/>
      <c r="DU85" s="55"/>
      <c r="DV85" s="55"/>
      <c r="DW85" s="55"/>
      <c r="DX85" s="55"/>
      <c r="DY85" s="55"/>
      <c r="DZ85" s="55"/>
      <c r="EA85" s="55"/>
      <c r="EB85" s="55"/>
      <c r="EC85" s="55"/>
      <c r="ED85" s="55"/>
      <c r="EE85" s="55"/>
      <c r="EF85" s="55"/>
      <c r="EG85" s="55"/>
      <c r="EH85" s="55"/>
      <c r="EI85" s="55"/>
      <c r="EJ85" s="55"/>
      <c r="EK85" s="55"/>
      <c r="EL85" s="55"/>
      <c r="EM85" s="55"/>
      <c r="EN85" s="55"/>
      <c r="EO85" s="55"/>
      <c r="EP85" s="55"/>
      <c r="EQ85" s="55"/>
      <c r="ER85" s="55"/>
      <c r="ES85" s="55"/>
      <c r="ET85" s="55"/>
      <c r="EU85" s="55"/>
      <c r="EV85" s="55"/>
      <c r="EW85" s="55"/>
      <c r="EX85" s="55"/>
      <c r="EY85" s="55"/>
      <c r="EZ85" s="55"/>
      <c r="FA85" s="55"/>
      <c r="FB85" s="55"/>
      <c r="FC85" s="55"/>
      <c r="FD85" s="55"/>
      <c r="FE85" s="55"/>
      <c r="FF85" s="55"/>
      <c r="FG85" s="55"/>
      <c r="FH85" s="55"/>
      <c r="FI85" s="55"/>
      <c r="FJ85" s="55"/>
      <c r="FK85" s="55"/>
      <c r="FL85" s="55"/>
      <c r="FM85" s="55"/>
      <c r="FN85" s="55"/>
      <c r="FO85" s="55"/>
      <c r="FP85" s="55"/>
      <c r="FQ85" s="55"/>
      <c r="FR85" s="55"/>
      <c r="FS85" s="55"/>
      <c r="FT85" s="55"/>
      <c r="FU85" s="55"/>
      <c r="FV85" s="55"/>
      <c r="FW85" s="55"/>
      <c r="FX85" s="55"/>
      <c r="FY85" s="55"/>
      <c r="FZ85" s="163"/>
      <c r="GA85" s="163"/>
      <c r="GB85" s="163"/>
      <c r="GC85" s="37"/>
      <c r="GD85" s="37"/>
    </row>
    <row r="86" ht="14.25" customHeight="1">
      <c r="A86" s="37"/>
      <c r="B86" s="37"/>
      <c r="C86" s="5"/>
      <c r="D86" s="55"/>
      <c r="E86" s="55"/>
      <c r="F86" s="55"/>
      <c r="G86" s="55"/>
      <c r="H86" s="55"/>
      <c r="I86" s="55"/>
      <c r="J86" s="55"/>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5"/>
      <c r="BR86" s="55"/>
      <c r="BS86" s="55"/>
      <c r="BT86" s="55"/>
      <c r="BU86" s="55"/>
      <c r="BV86" s="55"/>
      <c r="BW86" s="55"/>
      <c r="BX86" s="55"/>
      <c r="BY86" s="55"/>
      <c r="BZ86" s="55"/>
      <c r="CA86" s="55"/>
      <c r="CB86" s="55"/>
      <c r="CC86" s="55"/>
      <c r="CD86" s="55"/>
      <c r="CE86" s="55"/>
      <c r="CF86" s="55"/>
      <c r="CG86" s="55"/>
      <c r="CH86" s="55"/>
      <c r="CI86" s="55"/>
      <c r="CJ86" s="55"/>
      <c r="CK86" s="55"/>
      <c r="CL86" s="55"/>
      <c r="CM86" s="55"/>
      <c r="CN86" s="55"/>
      <c r="CO86" s="55"/>
      <c r="CP86" s="55"/>
      <c r="CQ86" s="55"/>
      <c r="CR86" s="55"/>
      <c r="CS86" s="55"/>
      <c r="CT86" s="55"/>
      <c r="CU86" s="55"/>
      <c r="CV86" s="55"/>
      <c r="CW86" s="55"/>
      <c r="CX86" s="55"/>
      <c r="CY86" s="55"/>
      <c r="CZ86" s="55"/>
      <c r="DA86" s="55"/>
      <c r="DB86" s="55"/>
      <c r="DC86" s="55"/>
      <c r="DD86" s="55"/>
      <c r="DE86" s="55"/>
      <c r="DF86" s="55"/>
      <c r="DG86" s="55"/>
      <c r="DH86" s="55"/>
      <c r="DI86" s="55"/>
      <c r="DJ86" s="55"/>
      <c r="DK86" s="55"/>
      <c r="DL86" s="55"/>
      <c r="DM86" s="55"/>
      <c r="DN86" s="55"/>
      <c r="DO86" s="55"/>
      <c r="DP86" s="55"/>
      <c r="DQ86" s="55"/>
      <c r="DR86" s="55"/>
      <c r="DS86" s="55"/>
      <c r="DT86" s="55"/>
      <c r="DU86" s="55"/>
      <c r="DV86" s="55"/>
      <c r="DW86" s="55"/>
      <c r="DX86" s="55"/>
      <c r="DY86" s="55"/>
      <c r="DZ86" s="55"/>
      <c r="EA86" s="55"/>
      <c r="EB86" s="55"/>
      <c r="EC86" s="55"/>
      <c r="ED86" s="55"/>
      <c r="EE86" s="55"/>
      <c r="EF86" s="55"/>
      <c r="EG86" s="55"/>
      <c r="EH86" s="55"/>
      <c r="EI86" s="55"/>
      <c r="EJ86" s="55"/>
      <c r="EK86" s="55"/>
      <c r="EL86" s="55"/>
      <c r="EM86" s="55"/>
      <c r="EN86" s="55"/>
      <c r="EO86" s="55"/>
      <c r="EP86" s="55"/>
      <c r="EQ86" s="55"/>
      <c r="ER86" s="55"/>
      <c r="ES86" s="55"/>
      <c r="ET86" s="55"/>
      <c r="EU86" s="55"/>
      <c r="EV86" s="55"/>
      <c r="EW86" s="55"/>
      <c r="EX86" s="55"/>
      <c r="EY86" s="55"/>
      <c r="EZ86" s="55"/>
      <c r="FA86" s="55"/>
      <c r="FB86" s="55"/>
      <c r="FC86" s="55"/>
      <c r="FD86" s="55"/>
      <c r="FE86" s="55"/>
      <c r="FF86" s="55"/>
      <c r="FG86" s="55"/>
      <c r="FH86" s="55"/>
      <c r="FI86" s="55"/>
      <c r="FJ86" s="55"/>
      <c r="FK86" s="55"/>
      <c r="FL86" s="55"/>
      <c r="FM86" s="55"/>
      <c r="FN86" s="55"/>
      <c r="FO86" s="55"/>
      <c r="FP86" s="55"/>
      <c r="FQ86" s="55"/>
      <c r="FR86" s="55"/>
      <c r="FS86" s="55"/>
      <c r="FT86" s="55"/>
      <c r="FU86" s="55"/>
      <c r="FV86" s="55"/>
      <c r="FW86" s="55"/>
      <c r="FX86" s="55"/>
      <c r="FY86" s="55"/>
      <c r="FZ86" s="163"/>
      <c r="GA86" s="163"/>
      <c r="GB86" s="163"/>
      <c r="GC86" s="37"/>
      <c r="GD86" s="37"/>
    </row>
    <row r="87" ht="14.25" customHeight="1">
      <c r="A87" s="37"/>
      <c r="B87" s="37"/>
      <c r="C87" s="5"/>
      <c r="D87" s="55"/>
      <c r="E87" s="55"/>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5"/>
      <c r="BR87" s="55"/>
      <c r="BS87" s="55"/>
      <c r="BT87" s="55"/>
      <c r="BU87" s="55"/>
      <c r="BV87" s="55"/>
      <c r="BW87" s="55"/>
      <c r="BX87" s="55"/>
      <c r="BY87" s="55"/>
      <c r="BZ87" s="55"/>
      <c r="CA87" s="55"/>
      <c r="CB87" s="55"/>
      <c r="CC87" s="55"/>
      <c r="CD87" s="55"/>
      <c r="CE87" s="55"/>
      <c r="CF87" s="55"/>
      <c r="CG87" s="55"/>
      <c r="CH87" s="55"/>
      <c r="CI87" s="55"/>
      <c r="CJ87" s="55"/>
      <c r="CK87" s="55"/>
      <c r="CL87" s="55"/>
      <c r="CM87" s="55"/>
      <c r="CN87" s="55"/>
      <c r="CO87" s="55"/>
      <c r="CP87" s="55"/>
      <c r="CQ87" s="55"/>
      <c r="CR87" s="55"/>
      <c r="CS87" s="55"/>
      <c r="CT87" s="55"/>
      <c r="CU87" s="55"/>
      <c r="CV87" s="55"/>
      <c r="CW87" s="55"/>
      <c r="CX87" s="55"/>
      <c r="CY87" s="55"/>
      <c r="CZ87" s="55"/>
      <c r="DA87" s="55"/>
      <c r="DB87" s="55"/>
      <c r="DC87" s="55"/>
      <c r="DD87" s="55"/>
      <c r="DE87" s="55"/>
      <c r="DF87" s="55"/>
      <c r="DG87" s="55"/>
      <c r="DH87" s="55"/>
      <c r="DI87" s="55"/>
      <c r="DJ87" s="55"/>
      <c r="DK87" s="55"/>
      <c r="DL87" s="55"/>
      <c r="DM87" s="55"/>
      <c r="DN87" s="55"/>
      <c r="DO87" s="55"/>
      <c r="DP87" s="55"/>
      <c r="DQ87" s="55"/>
      <c r="DR87" s="55"/>
      <c r="DS87" s="55"/>
      <c r="DT87" s="55"/>
      <c r="DU87" s="55"/>
      <c r="DV87" s="55"/>
      <c r="DW87" s="55"/>
      <c r="DX87" s="55"/>
      <c r="DY87" s="55"/>
      <c r="DZ87" s="55"/>
      <c r="EA87" s="55"/>
      <c r="EB87" s="55"/>
      <c r="EC87" s="55"/>
      <c r="ED87" s="55"/>
      <c r="EE87" s="55"/>
      <c r="EF87" s="55"/>
      <c r="EG87" s="55"/>
      <c r="EH87" s="55"/>
      <c r="EI87" s="55"/>
      <c r="EJ87" s="55"/>
      <c r="EK87" s="55"/>
      <c r="EL87" s="55"/>
      <c r="EM87" s="55"/>
      <c r="EN87" s="55"/>
      <c r="EO87" s="55"/>
      <c r="EP87" s="55"/>
      <c r="EQ87" s="55"/>
      <c r="ER87" s="55"/>
      <c r="ES87" s="55"/>
      <c r="ET87" s="55"/>
      <c r="EU87" s="55"/>
      <c r="EV87" s="55"/>
      <c r="EW87" s="55"/>
      <c r="EX87" s="55"/>
      <c r="EY87" s="55"/>
      <c r="EZ87" s="55"/>
      <c r="FA87" s="55"/>
      <c r="FB87" s="55"/>
      <c r="FC87" s="55"/>
      <c r="FD87" s="55"/>
      <c r="FE87" s="55"/>
      <c r="FF87" s="55"/>
      <c r="FG87" s="55"/>
      <c r="FH87" s="55"/>
      <c r="FI87" s="55"/>
      <c r="FJ87" s="55"/>
      <c r="FK87" s="55"/>
      <c r="FL87" s="55"/>
      <c r="FM87" s="55"/>
      <c r="FN87" s="55"/>
      <c r="FO87" s="55"/>
      <c r="FP87" s="55"/>
      <c r="FQ87" s="55"/>
      <c r="FR87" s="55"/>
      <c r="FS87" s="55"/>
      <c r="FT87" s="55"/>
      <c r="FU87" s="55"/>
      <c r="FV87" s="55"/>
      <c r="FW87" s="55"/>
      <c r="FX87" s="55"/>
      <c r="FY87" s="55"/>
      <c r="FZ87" s="163"/>
      <c r="GA87" s="163"/>
      <c r="GB87" s="163"/>
      <c r="GC87" s="37"/>
      <c r="GD87" s="37"/>
    </row>
    <row r="88" ht="14.25" customHeight="1">
      <c r="A88" s="37"/>
      <c r="B88" s="37"/>
      <c r="C88" s="5"/>
      <c r="D88" s="55"/>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c r="BP88" s="55"/>
      <c r="BQ88" s="55"/>
      <c r="BR88" s="55"/>
      <c r="BS88" s="55"/>
      <c r="BT88" s="55"/>
      <c r="BU88" s="55"/>
      <c r="BV88" s="55"/>
      <c r="BW88" s="55"/>
      <c r="BX88" s="55"/>
      <c r="BY88" s="55"/>
      <c r="BZ88" s="55"/>
      <c r="CA88" s="55"/>
      <c r="CB88" s="55"/>
      <c r="CC88" s="55"/>
      <c r="CD88" s="55"/>
      <c r="CE88" s="55"/>
      <c r="CF88" s="55"/>
      <c r="CG88" s="55"/>
      <c r="CH88" s="55"/>
      <c r="CI88" s="55"/>
      <c r="CJ88" s="55"/>
      <c r="CK88" s="55"/>
      <c r="CL88" s="55"/>
      <c r="CM88" s="55"/>
      <c r="CN88" s="55"/>
      <c r="CO88" s="55"/>
      <c r="CP88" s="55"/>
      <c r="CQ88" s="55"/>
      <c r="CR88" s="55"/>
      <c r="CS88" s="55"/>
      <c r="CT88" s="55"/>
      <c r="CU88" s="55"/>
      <c r="CV88" s="55"/>
      <c r="CW88" s="55"/>
      <c r="CX88" s="55"/>
      <c r="CY88" s="55"/>
      <c r="CZ88" s="55"/>
      <c r="DA88" s="55"/>
      <c r="DB88" s="55"/>
      <c r="DC88" s="55"/>
      <c r="DD88" s="55"/>
      <c r="DE88" s="55"/>
      <c r="DF88" s="55"/>
      <c r="DG88" s="55"/>
      <c r="DH88" s="55"/>
      <c r="DI88" s="55"/>
      <c r="DJ88" s="55"/>
      <c r="DK88" s="55"/>
      <c r="DL88" s="55"/>
      <c r="DM88" s="55"/>
      <c r="DN88" s="55"/>
      <c r="DO88" s="55"/>
      <c r="DP88" s="55"/>
      <c r="DQ88" s="55"/>
      <c r="DR88" s="55"/>
      <c r="DS88" s="55"/>
      <c r="DT88" s="55"/>
      <c r="DU88" s="55"/>
      <c r="DV88" s="55"/>
      <c r="DW88" s="55"/>
      <c r="DX88" s="55"/>
      <c r="DY88" s="55"/>
      <c r="DZ88" s="55"/>
      <c r="EA88" s="55"/>
      <c r="EB88" s="55"/>
      <c r="EC88" s="55"/>
      <c r="ED88" s="55"/>
      <c r="EE88" s="55"/>
      <c r="EF88" s="55"/>
      <c r="EG88" s="55"/>
      <c r="EH88" s="55"/>
      <c r="EI88" s="55"/>
      <c r="EJ88" s="55"/>
      <c r="EK88" s="55"/>
      <c r="EL88" s="55"/>
      <c r="EM88" s="55"/>
      <c r="EN88" s="55"/>
      <c r="EO88" s="55"/>
      <c r="EP88" s="55"/>
      <c r="EQ88" s="55"/>
      <c r="ER88" s="55"/>
      <c r="ES88" s="55"/>
      <c r="ET88" s="55"/>
      <c r="EU88" s="55"/>
      <c r="EV88" s="55"/>
      <c r="EW88" s="55"/>
      <c r="EX88" s="55"/>
      <c r="EY88" s="55"/>
      <c r="EZ88" s="55"/>
      <c r="FA88" s="55"/>
      <c r="FB88" s="55"/>
      <c r="FC88" s="55"/>
      <c r="FD88" s="55"/>
      <c r="FE88" s="55"/>
      <c r="FF88" s="55"/>
      <c r="FG88" s="55"/>
      <c r="FH88" s="55"/>
      <c r="FI88" s="55"/>
      <c r="FJ88" s="55"/>
      <c r="FK88" s="55"/>
      <c r="FL88" s="55"/>
      <c r="FM88" s="55"/>
      <c r="FN88" s="55"/>
      <c r="FO88" s="55"/>
      <c r="FP88" s="55"/>
      <c r="FQ88" s="55"/>
      <c r="FR88" s="55"/>
      <c r="FS88" s="55"/>
      <c r="FT88" s="55"/>
      <c r="FU88" s="55"/>
      <c r="FV88" s="55"/>
      <c r="FW88" s="55"/>
      <c r="FX88" s="55"/>
      <c r="FY88" s="55"/>
      <c r="FZ88" s="163"/>
      <c r="GA88" s="163"/>
      <c r="GB88" s="163"/>
      <c r="GC88" s="37"/>
      <c r="GD88" s="37"/>
    </row>
    <row r="89" ht="14.25" customHeight="1">
      <c r="A89" s="37"/>
      <c r="B89" s="37"/>
      <c r="C89" s="5"/>
      <c r="D89" s="55"/>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5"/>
      <c r="BR89" s="55"/>
      <c r="BS89" s="55"/>
      <c r="BT89" s="55"/>
      <c r="BU89" s="55"/>
      <c r="BV89" s="55"/>
      <c r="BW89" s="55"/>
      <c r="BX89" s="55"/>
      <c r="BY89" s="55"/>
      <c r="BZ89" s="55"/>
      <c r="CA89" s="55"/>
      <c r="CB89" s="55"/>
      <c r="CC89" s="55"/>
      <c r="CD89" s="55"/>
      <c r="CE89" s="55"/>
      <c r="CF89" s="55"/>
      <c r="CG89" s="55"/>
      <c r="CH89" s="55"/>
      <c r="CI89" s="55"/>
      <c r="CJ89" s="55"/>
      <c r="CK89" s="55"/>
      <c r="CL89" s="55"/>
      <c r="CM89" s="55"/>
      <c r="CN89" s="55"/>
      <c r="CO89" s="55"/>
      <c r="CP89" s="55"/>
      <c r="CQ89" s="55"/>
      <c r="CR89" s="55"/>
      <c r="CS89" s="55"/>
      <c r="CT89" s="55"/>
      <c r="CU89" s="55"/>
      <c r="CV89" s="55"/>
      <c r="CW89" s="55"/>
      <c r="CX89" s="55"/>
      <c r="CY89" s="55"/>
      <c r="CZ89" s="55"/>
      <c r="DA89" s="55"/>
      <c r="DB89" s="55"/>
      <c r="DC89" s="55"/>
      <c r="DD89" s="55"/>
      <c r="DE89" s="55"/>
      <c r="DF89" s="55"/>
      <c r="DG89" s="55"/>
      <c r="DH89" s="55"/>
      <c r="DI89" s="55"/>
      <c r="DJ89" s="55"/>
      <c r="DK89" s="55"/>
      <c r="DL89" s="55"/>
      <c r="DM89" s="55"/>
      <c r="DN89" s="55"/>
      <c r="DO89" s="55"/>
      <c r="DP89" s="55"/>
      <c r="DQ89" s="55"/>
      <c r="DR89" s="55"/>
      <c r="DS89" s="55"/>
      <c r="DT89" s="55"/>
      <c r="DU89" s="55"/>
      <c r="DV89" s="55"/>
      <c r="DW89" s="55"/>
      <c r="DX89" s="55"/>
      <c r="DY89" s="55"/>
      <c r="DZ89" s="55"/>
      <c r="EA89" s="55"/>
      <c r="EB89" s="55"/>
      <c r="EC89" s="55"/>
      <c r="ED89" s="55"/>
      <c r="EE89" s="55"/>
      <c r="EF89" s="55"/>
      <c r="EG89" s="55"/>
      <c r="EH89" s="55"/>
      <c r="EI89" s="55"/>
      <c r="EJ89" s="55"/>
      <c r="EK89" s="55"/>
      <c r="EL89" s="55"/>
      <c r="EM89" s="55"/>
      <c r="EN89" s="55"/>
      <c r="EO89" s="55"/>
      <c r="EP89" s="55"/>
      <c r="EQ89" s="55"/>
      <c r="ER89" s="55"/>
      <c r="ES89" s="55"/>
      <c r="ET89" s="55"/>
      <c r="EU89" s="55"/>
      <c r="EV89" s="55"/>
      <c r="EW89" s="55"/>
      <c r="EX89" s="55"/>
      <c r="EY89" s="55"/>
      <c r="EZ89" s="55"/>
      <c r="FA89" s="55"/>
      <c r="FB89" s="55"/>
      <c r="FC89" s="55"/>
      <c r="FD89" s="55"/>
      <c r="FE89" s="55"/>
      <c r="FF89" s="55"/>
      <c r="FG89" s="55"/>
      <c r="FH89" s="55"/>
      <c r="FI89" s="55"/>
      <c r="FJ89" s="55"/>
      <c r="FK89" s="55"/>
      <c r="FL89" s="55"/>
      <c r="FM89" s="55"/>
      <c r="FN89" s="55"/>
      <c r="FO89" s="55"/>
      <c r="FP89" s="55"/>
      <c r="FQ89" s="55"/>
      <c r="FR89" s="55"/>
      <c r="FS89" s="55"/>
      <c r="FT89" s="55"/>
      <c r="FU89" s="55"/>
      <c r="FV89" s="55"/>
      <c r="FW89" s="55"/>
      <c r="FX89" s="55"/>
      <c r="FY89" s="55"/>
      <c r="FZ89" s="163"/>
      <c r="GA89" s="163"/>
      <c r="GB89" s="163"/>
      <c r="GC89" s="37"/>
      <c r="GD89" s="37"/>
    </row>
    <row r="90" ht="14.25" customHeight="1">
      <c r="A90" s="37"/>
      <c r="B90" s="37"/>
      <c r="C90" s="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5"/>
      <c r="BR90" s="55"/>
      <c r="BS90" s="55"/>
      <c r="BT90" s="55"/>
      <c r="BU90" s="55"/>
      <c r="BV90" s="55"/>
      <c r="BW90" s="55"/>
      <c r="BX90" s="55"/>
      <c r="BY90" s="55"/>
      <c r="BZ90" s="55"/>
      <c r="CA90" s="55"/>
      <c r="CB90" s="55"/>
      <c r="CC90" s="55"/>
      <c r="CD90" s="55"/>
      <c r="CE90" s="55"/>
      <c r="CF90" s="55"/>
      <c r="CG90" s="55"/>
      <c r="CH90" s="55"/>
      <c r="CI90" s="55"/>
      <c r="CJ90" s="55"/>
      <c r="CK90" s="55"/>
      <c r="CL90" s="55"/>
      <c r="CM90" s="55"/>
      <c r="CN90" s="55"/>
      <c r="CO90" s="55"/>
      <c r="CP90" s="55"/>
      <c r="CQ90" s="55"/>
      <c r="CR90" s="55"/>
      <c r="CS90" s="55"/>
      <c r="CT90" s="55"/>
      <c r="CU90" s="55"/>
      <c r="CV90" s="55"/>
      <c r="CW90" s="55"/>
      <c r="CX90" s="55"/>
      <c r="CY90" s="55"/>
      <c r="CZ90" s="55"/>
      <c r="DA90" s="55"/>
      <c r="DB90" s="55"/>
      <c r="DC90" s="55"/>
      <c r="DD90" s="55"/>
      <c r="DE90" s="55"/>
      <c r="DF90" s="55"/>
      <c r="DG90" s="55"/>
      <c r="DH90" s="55"/>
      <c r="DI90" s="55"/>
      <c r="DJ90" s="55"/>
      <c r="DK90" s="55"/>
      <c r="DL90" s="55"/>
      <c r="DM90" s="55"/>
      <c r="DN90" s="55"/>
      <c r="DO90" s="55"/>
      <c r="DP90" s="55"/>
      <c r="DQ90" s="55"/>
      <c r="DR90" s="55"/>
      <c r="DS90" s="55"/>
      <c r="DT90" s="55"/>
      <c r="DU90" s="55"/>
      <c r="DV90" s="55"/>
      <c r="DW90" s="55"/>
      <c r="DX90" s="55"/>
      <c r="DY90" s="55"/>
      <c r="DZ90" s="55"/>
      <c r="EA90" s="55"/>
      <c r="EB90" s="55"/>
      <c r="EC90" s="55"/>
      <c r="ED90" s="55"/>
      <c r="EE90" s="55"/>
      <c r="EF90" s="55"/>
      <c r="EG90" s="55"/>
      <c r="EH90" s="55"/>
      <c r="EI90" s="55"/>
      <c r="EJ90" s="55"/>
      <c r="EK90" s="55"/>
      <c r="EL90" s="55"/>
      <c r="EM90" s="55"/>
      <c r="EN90" s="55"/>
      <c r="EO90" s="55"/>
      <c r="EP90" s="55"/>
      <c r="EQ90" s="55"/>
      <c r="ER90" s="55"/>
      <c r="ES90" s="55"/>
      <c r="ET90" s="55"/>
      <c r="EU90" s="55"/>
      <c r="EV90" s="55"/>
      <c r="EW90" s="55"/>
      <c r="EX90" s="55"/>
      <c r="EY90" s="55"/>
      <c r="EZ90" s="55"/>
      <c r="FA90" s="55"/>
      <c r="FB90" s="55"/>
      <c r="FC90" s="55"/>
      <c r="FD90" s="55"/>
      <c r="FE90" s="55"/>
      <c r="FF90" s="55"/>
      <c r="FG90" s="55"/>
      <c r="FH90" s="55"/>
      <c r="FI90" s="55"/>
      <c r="FJ90" s="55"/>
      <c r="FK90" s="55"/>
      <c r="FL90" s="55"/>
      <c r="FM90" s="55"/>
      <c r="FN90" s="55"/>
      <c r="FO90" s="55"/>
      <c r="FP90" s="55"/>
      <c r="FQ90" s="55"/>
      <c r="FR90" s="55"/>
      <c r="FS90" s="55"/>
      <c r="FT90" s="55"/>
      <c r="FU90" s="55"/>
      <c r="FV90" s="55"/>
      <c r="FW90" s="55"/>
      <c r="FX90" s="55"/>
      <c r="FY90" s="55"/>
      <c r="FZ90" s="163"/>
      <c r="GA90" s="163"/>
      <c r="GB90" s="163"/>
      <c r="GC90" s="37"/>
      <c r="GD90" s="37"/>
    </row>
    <row r="91" ht="14.25" customHeight="1">
      <c r="A91" s="37"/>
      <c r="B91" s="37"/>
      <c r="C91" s="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c r="BP91" s="55"/>
      <c r="BQ91" s="55"/>
      <c r="BR91" s="55"/>
      <c r="BS91" s="55"/>
      <c r="BT91" s="55"/>
      <c r="BU91" s="55"/>
      <c r="BV91" s="55"/>
      <c r="BW91" s="55"/>
      <c r="BX91" s="55"/>
      <c r="BY91" s="55"/>
      <c r="BZ91" s="55"/>
      <c r="CA91" s="55"/>
      <c r="CB91" s="55"/>
      <c r="CC91" s="55"/>
      <c r="CD91" s="55"/>
      <c r="CE91" s="55"/>
      <c r="CF91" s="55"/>
      <c r="CG91" s="55"/>
      <c r="CH91" s="55"/>
      <c r="CI91" s="55"/>
      <c r="CJ91" s="55"/>
      <c r="CK91" s="55"/>
      <c r="CL91" s="55"/>
      <c r="CM91" s="55"/>
      <c r="CN91" s="55"/>
      <c r="CO91" s="55"/>
      <c r="CP91" s="55"/>
      <c r="CQ91" s="55"/>
      <c r="CR91" s="55"/>
      <c r="CS91" s="55"/>
      <c r="CT91" s="55"/>
      <c r="CU91" s="55"/>
      <c r="CV91" s="55"/>
      <c r="CW91" s="55"/>
      <c r="CX91" s="55"/>
      <c r="CY91" s="55"/>
      <c r="CZ91" s="55"/>
      <c r="DA91" s="55"/>
      <c r="DB91" s="55"/>
      <c r="DC91" s="55"/>
      <c r="DD91" s="55"/>
      <c r="DE91" s="55"/>
      <c r="DF91" s="55"/>
      <c r="DG91" s="55"/>
      <c r="DH91" s="55"/>
      <c r="DI91" s="55"/>
      <c r="DJ91" s="55"/>
      <c r="DK91" s="55"/>
      <c r="DL91" s="55"/>
      <c r="DM91" s="55"/>
      <c r="DN91" s="55"/>
      <c r="DO91" s="55"/>
      <c r="DP91" s="55"/>
      <c r="DQ91" s="55"/>
      <c r="DR91" s="55"/>
      <c r="DS91" s="55"/>
      <c r="DT91" s="55"/>
      <c r="DU91" s="55"/>
      <c r="DV91" s="55"/>
      <c r="DW91" s="55"/>
      <c r="DX91" s="55"/>
      <c r="DY91" s="55"/>
      <c r="DZ91" s="55"/>
      <c r="EA91" s="55"/>
      <c r="EB91" s="55"/>
      <c r="EC91" s="55"/>
      <c r="ED91" s="55"/>
      <c r="EE91" s="55"/>
      <c r="EF91" s="55"/>
      <c r="EG91" s="55"/>
      <c r="EH91" s="55"/>
      <c r="EI91" s="55"/>
      <c r="EJ91" s="55"/>
      <c r="EK91" s="55"/>
      <c r="EL91" s="55"/>
      <c r="EM91" s="55"/>
      <c r="EN91" s="55"/>
      <c r="EO91" s="55"/>
      <c r="EP91" s="55"/>
      <c r="EQ91" s="55"/>
      <c r="ER91" s="55"/>
      <c r="ES91" s="55"/>
      <c r="ET91" s="55"/>
      <c r="EU91" s="55"/>
      <c r="EV91" s="55"/>
      <c r="EW91" s="55"/>
      <c r="EX91" s="55"/>
      <c r="EY91" s="55"/>
      <c r="EZ91" s="55"/>
      <c r="FA91" s="55"/>
      <c r="FB91" s="55"/>
      <c r="FC91" s="55"/>
      <c r="FD91" s="55"/>
      <c r="FE91" s="55"/>
      <c r="FF91" s="55"/>
      <c r="FG91" s="55"/>
      <c r="FH91" s="55"/>
      <c r="FI91" s="55"/>
      <c r="FJ91" s="55"/>
      <c r="FK91" s="55"/>
      <c r="FL91" s="55"/>
      <c r="FM91" s="55"/>
      <c r="FN91" s="55"/>
      <c r="FO91" s="55"/>
      <c r="FP91" s="55"/>
      <c r="FQ91" s="55"/>
      <c r="FR91" s="55"/>
      <c r="FS91" s="55"/>
      <c r="FT91" s="55"/>
      <c r="FU91" s="55"/>
      <c r="FV91" s="55"/>
      <c r="FW91" s="55"/>
      <c r="FX91" s="55"/>
      <c r="FY91" s="55"/>
      <c r="FZ91" s="163"/>
      <c r="GA91" s="163"/>
      <c r="GB91" s="163"/>
      <c r="GC91" s="37"/>
      <c r="GD91" s="37"/>
    </row>
    <row r="92" ht="14.25" customHeight="1">
      <c r="A92" s="37"/>
      <c r="B92" s="37"/>
      <c r="C92" s="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c r="BP92" s="55"/>
      <c r="BQ92" s="55"/>
      <c r="BR92" s="55"/>
      <c r="BS92" s="55"/>
      <c r="BT92" s="55"/>
      <c r="BU92" s="55"/>
      <c r="BV92" s="55"/>
      <c r="BW92" s="55"/>
      <c r="BX92" s="55"/>
      <c r="BY92" s="55"/>
      <c r="BZ92" s="55"/>
      <c r="CA92" s="55"/>
      <c r="CB92" s="55"/>
      <c r="CC92" s="55"/>
      <c r="CD92" s="55"/>
      <c r="CE92" s="55"/>
      <c r="CF92" s="55"/>
      <c r="CG92" s="55"/>
      <c r="CH92" s="55"/>
      <c r="CI92" s="55"/>
      <c r="CJ92" s="55"/>
      <c r="CK92" s="55"/>
      <c r="CL92" s="55"/>
      <c r="CM92" s="55"/>
      <c r="CN92" s="55"/>
      <c r="CO92" s="55"/>
      <c r="CP92" s="55"/>
      <c r="CQ92" s="55"/>
      <c r="CR92" s="55"/>
      <c r="CS92" s="55"/>
      <c r="CT92" s="55"/>
      <c r="CU92" s="55"/>
      <c r="CV92" s="55"/>
      <c r="CW92" s="55"/>
      <c r="CX92" s="55"/>
      <c r="CY92" s="55"/>
      <c r="CZ92" s="55"/>
      <c r="DA92" s="55"/>
      <c r="DB92" s="55"/>
      <c r="DC92" s="55"/>
      <c r="DD92" s="55"/>
      <c r="DE92" s="55"/>
      <c r="DF92" s="55"/>
      <c r="DG92" s="55"/>
      <c r="DH92" s="55"/>
      <c r="DI92" s="55"/>
      <c r="DJ92" s="55"/>
      <c r="DK92" s="55"/>
      <c r="DL92" s="55"/>
      <c r="DM92" s="55"/>
      <c r="DN92" s="55"/>
      <c r="DO92" s="55"/>
      <c r="DP92" s="55"/>
      <c r="DQ92" s="55"/>
      <c r="DR92" s="55"/>
      <c r="DS92" s="55"/>
      <c r="DT92" s="55"/>
      <c r="DU92" s="55"/>
      <c r="DV92" s="55"/>
      <c r="DW92" s="55"/>
      <c r="DX92" s="55"/>
      <c r="DY92" s="55"/>
      <c r="DZ92" s="55"/>
      <c r="EA92" s="55"/>
      <c r="EB92" s="55"/>
      <c r="EC92" s="55"/>
      <c r="ED92" s="55"/>
      <c r="EE92" s="55"/>
      <c r="EF92" s="55"/>
      <c r="EG92" s="55"/>
      <c r="EH92" s="55"/>
      <c r="EI92" s="55"/>
      <c r="EJ92" s="55"/>
      <c r="EK92" s="55"/>
      <c r="EL92" s="55"/>
      <c r="EM92" s="55"/>
      <c r="EN92" s="55"/>
      <c r="EO92" s="55"/>
      <c r="EP92" s="55"/>
      <c r="EQ92" s="55"/>
      <c r="ER92" s="55"/>
      <c r="ES92" s="55"/>
      <c r="ET92" s="55"/>
      <c r="EU92" s="55"/>
      <c r="EV92" s="55"/>
      <c r="EW92" s="55"/>
      <c r="EX92" s="55"/>
      <c r="EY92" s="55"/>
      <c r="EZ92" s="55"/>
      <c r="FA92" s="55"/>
      <c r="FB92" s="55"/>
      <c r="FC92" s="55"/>
      <c r="FD92" s="55"/>
      <c r="FE92" s="55"/>
      <c r="FF92" s="55"/>
      <c r="FG92" s="55"/>
      <c r="FH92" s="55"/>
      <c r="FI92" s="55"/>
      <c r="FJ92" s="55"/>
      <c r="FK92" s="55"/>
      <c r="FL92" s="55"/>
      <c r="FM92" s="55"/>
      <c r="FN92" s="55"/>
      <c r="FO92" s="55"/>
      <c r="FP92" s="55"/>
      <c r="FQ92" s="55"/>
      <c r="FR92" s="55"/>
      <c r="FS92" s="55"/>
      <c r="FT92" s="55"/>
      <c r="FU92" s="55"/>
      <c r="FV92" s="55"/>
      <c r="FW92" s="55"/>
      <c r="FX92" s="55"/>
      <c r="FY92" s="55"/>
      <c r="FZ92" s="163"/>
      <c r="GA92" s="163"/>
      <c r="GB92" s="163"/>
      <c r="GC92" s="37"/>
      <c r="GD92" s="37"/>
    </row>
    <row r="93" ht="14.25" customHeight="1">
      <c r="A93" s="37"/>
      <c r="B93" s="37"/>
      <c r="C93" s="5"/>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5"/>
      <c r="BR93" s="55"/>
      <c r="BS93" s="55"/>
      <c r="BT93" s="55"/>
      <c r="BU93" s="55"/>
      <c r="BV93" s="55"/>
      <c r="BW93" s="55"/>
      <c r="BX93" s="55"/>
      <c r="BY93" s="55"/>
      <c r="BZ93" s="55"/>
      <c r="CA93" s="55"/>
      <c r="CB93" s="55"/>
      <c r="CC93" s="55"/>
      <c r="CD93" s="55"/>
      <c r="CE93" s="55"/>
      <c r="CF93" s="55"/>
      <c r="CG93" s="55"/>
      <c r="CH93" s="55"/>
      <c r="CI93" s="55"/>
      <c r="CJ93" s="55"/>
      <c r="CK93" s="55"/>
      <c r="CL93" s="55"/>
      <c r="CM93" s="55"/>
      <c r="CN93" s="55"/>
      <c r="CO93" s="55"/>
      <c r="CP93" s="55"/>
      <c r="CQ93" s="55"/>
      <c r="CR93" s="55"/>
      <c r="CS93" s="55"/>
      <c r="CT93" s="55"/>
      <c r="CU93" s="55"/>
      <c r="CV93" s="55"/>
      <c r="CW93" s="55"/>
      <c r="CX93" s="55"/>
      <c r="CY93" s="55"/>
      <c r="CZ93" s="55"/>
      <c r="DA93" s="55"/>
      <c r="DB93" s="55"/>
      <c r="DC93" s="55"/>
      <c r="DD93" s="55"/>
      <c r="DE93" s="55"/>
      <c r="DF93" s="55"/>
      <c r="DG93" s="55"/>
      <c r="DH93" s="55"/>
      <c r="DI93" s="55"/>
      <c r="DJ93" s="55"/>
      <c r="DK93" s="55"/>
      <c r="DL93" s="55"/>
      <c r="DM93" s="55"/>
      <c r="DN93" s="55"/>
      <c r="DO93" s="55"/>
      <c r="DP93" s="55"/>
      <c r="DQ93" s="55"/>
      <c r="DR93" s="55"/>
      <c r="DS93" s="55"/>
      <c r="DT93" s="55"/>
      <c r="DU93" s="55"/>
      <c r="DV93" s="55"/>
      <c r="DW93" s="55"/>
      <c r="DX93" s="55"/>
      <c r="DY93" s="55"/>
      <c r="DZ93" s="55"/>
      <c r="EA93" s="55"/>
      <c r="EB93" s="55"/>
      <c r="EC93" s="55"/>
      <c r="ED93" s="55"/>
      <c r="EE93" s="55"/>
      <c r="EF93" s="55"/>
      <c r="EG93" s="55"/>
      <c r="EH93" s="55"/>
      <c r="EI93" s="55"/>
      <c r="EJ93" s="55"/>
      <c r="EK93" s="55"/>
      <c r="EL93" s="55"/>
      <c r="EM93" s="55"/>
      <c r="EN93" s="55"/>
      <c r="EO93" s="55"/>
      <c r="EP93" s="55"/>
      <c r="EQ93" s="55"/>
      <c r="ER93" s="55"/>
      <c r="ES93" s="55"/>
      <c r="ET93" s="55"/>
      <c r="EU93" s="55"/>
      <c r="EV93" s="55"/>
      <c r="EW93" s="55"/>
      <c r="EX93" s="55"/>
      <c r="EY93" s="55"/>
      <c r="EZ93" s="55"/>
      <c r="FA93" s="55"/>
      <c r="FB93" s="55"/>
      <c r="FC93" s="55"/>
      <c r="FD93" s="55"/>
      <c r="FE93" s="55"/>
      <c r="FF93" s="55"/>
      <c r="FG93" s="55"/>
      <c r="FH93" s="55"/>
      <c r="FI93" s="55"/>
      <c r="FJ93" s="55"/>
      <c r="FK93" s="55"/>
      <c r="FL93" s="55"/>
      <c r="FM93" s="55"/>
      <c r="FN93" s="55"/>
      <c r="FO93" s="55"/>
      <c r="FP93" s="55"/>
      <c r="FQ93" s="55"/>
      <c r="FR93" s="55"/>
      <c r="FS93" s="55"/>
      <c r="FT93" s="55"/>
      <c r="FU93" s="55"/>
      <c r="FV93" s="55"/>
      <c r="FW93" s="55"/>
      <c r="FX93" s="55"/>
      <c r="FY93" s="55"/>
      <c r="FZ93" s="163"/>
      <c r="GA93" s="163"/>
      <c r="GB93" s="163"/>
      <c r="GC93" s="37"/>
      <c r="GD93" s="37"/>
    </row>
    <row r="94" ht="14.25" customHeight="1">
      <c r="A94" s="37"/>
      <c r="B94" s="37"/>
      <c r="C94" s="5"/>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5"/>
      <c r="BR94" s="55"/>
      <c r="BS94" s="55"/>
      <c r="BT94" s="55"/>
      <c r="BU94" s="55"/>
      <c r="BV94" s="55"/>
      <c r="BW94" s="55"/>
      <c r="BX94" s="55"/>
      <c r="BY94" s="55"/>
      <c r="BZ94" s="55"/>
      <c r="CA94" s="55"/>
      <c r="CB94" s="55"/>
      <c r="CC94" s="55"/>
      <c r="CD94" s="55"/>
      <c r="CE94" s="55"/>
      <c r="CF94" s="55"/>
      <c r="CG94" s="55"/>
      <c r="CH94" s="55"/>
      <c r="CI94" s="55"/>
      <c r="CJ94" s="55"/>
      <c r="CK94" s="55"/>
      <c r="CL94" s="55"/>
      <c r="CM94" s="55"/>
      <c r="CN94" s="55"/>
      <c r="CO94" s="55"/>
      <c r="CP94" s="55"/>
      <c r="CQ94" s="55"/>
      <c r="CR94" s="55"/>
      <c r="CS94" s="55"/>
      <c r="CT94" s="55"/>
      <c r="CU94" s="55"/>
      <c r="CV94" s="55"/>
      <c r="CW94" s="55"/>
      <c r="CX94" s="55"/>
      <c r="CY94" s="55"/>
      <c r="CZ94" s="55"/>
      <c r="DA94" s="55"/>
      <c r="DB94" s="55"/>
      <c r="DC94" s="55"/>
      <c r="DD94" s="55"/>
      <c r="DE94" s="55"/>
      <c r="DF94" s="55"/>
      <c r="DG94" s="55"/>
      <c r="DH94" s="55"/>
      <c r="DI94" s="55"/>
      <c r="DJ94" s="55"/>
      <c r="DK94" s="55"/>
      <c r="DL94" s="55"/>
      <c r="DM94" s="55"/>
      <c r="DN94" s="55"/>
      <c r="DO94" s="55"/>
      <c r="DP94" s="55"/>
      <c r="DQ94" s="55"/>
      <c r="DR94" s="55"/>
      <c r="DS94" s="55"/>
      <c r="DT94" s="55"/>
      <c r="DU94" s="55"/>
      <c r="DV94" s="55"/>
      <c r="DW94" s="55"/>
      <c r="DX94" s="55"/>
      <c r="DY94" s="55"/>
      <c r="DZ94" s="55"/>
      <c r="EA94" s="55"/>
      <c r="EB94" s="55"/>
      <c r="EC94" s="55"/>
      <c r="ED94" s="55"/>
      <c r="EE94" s="55"/>
      <c r="EF94" s="55"/>
      <c r="EG94" s="55"/>
      <c r="EH94" s="55"/>
      <c r="EI94" s="55"/>
      <c r="EJ94" s="55"/>
      <c r="EK94" s="55"/>
      <c r="EL94" s="55"/>
      <c r="EM94" s="55"/>
      <c r="EN94" s="55"/>
      <c r="EO94" s="55"/>
      <c r="EP94" s="55"/>
      <c r="EQ94" s="55"/>
      <c r="ER94" s="55"/>
      <c r="ES94" s="55"/>
      <c r="ET94" s="55"/>
      <c r="EU94" s="55"/>
      <c r="EV94" s="55"/>
      <c r="EW94" s="55"/>
      <c r="EX94" s="55"/>
      <c r="EY94" s="55"/>
      <c r="EZ94" s="55"/>
      <c r="FA94" s="55"/>
      <c r="FB94" s="55"/>
      <c r="FC94" s="55"/>
      <c r="FD94" s="55"/>
      <c r="FE94" s="55"/>
      <c r="FF94" s="55"/>
      <c r="FG94" s="55"/>
      <c r="FH94" s="55"/>
      <c r="FI94" s="55"/>
      <c r="FJ94" s="55"/>
      <c r="FK94" s="55"/>
      <c r="FL94" s="55"/>
      <c r="FM94" s="55"/>
      <c r="FN94" s="55"/>
      <c r="FO94" s="55"/>
      <c r="FP94" s="55"/>
      <c r="FQ94" s="55"/>
      <c r="FR94" s="55"/>
      <c r="FS94" s="55"/>
      <c r="FT94" s="55"/>
      <c r="FU94" s="55"/>
      <c r="FV94" s="55"/>
      <c r="FW94" s="55"/>
      <c r="FX94" s="55"/>
      <c r="FY94" s="55"/>
      <c r="FZ94" s="163"/>
      <c r="GA94" s="163"/>
      <c r="GB94" s="163"/>
      <c r="GC94" s="37"/>
      <c r="GD94" s="37"/>
    </row>
    <row r="95" ht="14.25" customHeight="1">
      <c r="A95" s="37"/>
      <c r="B95" s="37"/>
      <c r="C95" s="5"/>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c r="BP95" s="55"/>
      <c r="BQ95" s="55"/>
      <c r="BR95" s="55"/>
      <c r="BS95" s="55"/>
      <c r="BT95" s="55"/>
      <c r="BU95" s="55"/>
      <c r="BV95" s="55"/>
      <c r="BW95" s="55"/>
      <c r="BX95" s="55"/>
      <c r="BY95" s="55"/>
      <c r="BZ95" s="55"/>
      <c r="CA95" s="55"/>
      <c r="CB95" s="55"/>
      <c r="CC95" s="55"/>
      <c r="CD95" s="55"/>
      <c r="CE95" s="55"/>
      <c r="CF95" s="55"/>
      <c r="CG95" s="55"/>
      <c r="CH95" s="55"/>
      <c r="CI95" s="55"/>
      <c r="CJ95" s="55"/>
      <c r="CK95" s="55"/>
      <c r="CL95" s="55"/>
      <c r="CM95" s="55"/>
      <c r="CN95" s="55"/>
      <c r="CO95" s="55"/>
      <c r="CP95" s="55"/>
      <c r="CQ95" s="55"/>
      <c r="CR95" s="55"/>
      <c r="CS95" s="55"/>
      <c r="CT95" s="55"/>
      <c r="CU95" s="55"/>
      <c r="CV95" s="55"/>
      <c r="CW95" s="55"/>
      <c r="CX95" s="55"/>
      <c r="CY95" s="55"/>
      <c r="CZ95" s="55"/>
      <c r="DA95" s="55"/>
      <c r="DB95" s="55"/>
      <c r="DC95" s="55"/>
      <c r="DD95" s="55"/>
      <c r="DE95" s="55"/>
      <c r="DF95" s="55"/>
      <c r="DG95" s="55"/>
      <c r="DH95" s="55"/>
      <c r="DI95" s="55"/>
      <c r="DJ95" s="55"/>
      <c r="DK95" s="55"/>
      <c r="DL95" s="55"/>
      <c r="DM95" s="55"/>
      <c r="DN95" s="55"/>
      <c r="DO95" s="55"/>
      <c r="DP95" s="55"/>
      <c r="DQ95" s="55"/>
      <c r="DR95" s="55"/>
      <c r="DS95" s="55"/>
      <c r="DT95" s="55"/>
      <c r="DU95" s="55"/>
      <c r="DV95" s="55"/>
      <c r="DW95" s="55"/>
      <c r="DX95" s="55"/>
      <c r="DY95" s="55"/>
      <c r="DZ95" s="55"/>
      <c r="EA95" s="55"/>
      <c r="EB95" s="55"/>
      <c r="EC95" s="55"/>
      <c r="ED95" s="55"/>
      <c r="EE95" s="55"/>
      <c r="EF95" s="55"/>
      <c r="EG95" s="55"/>
      <c r="EH95" s="55"/>
      <c r="EI95" s="55"/>
      <c r="EJ95" s="55"/>
      <c r="EK95" s="55"/>
      <c r="EL95" s="55"/>
      <c r="EM95" s="55"/>
      <c r="EN95" s="55"/>
      <c r="EO95" s="55"/>
      <c r="EP95" s="55"/>
      <c r="EQ95" s="55"/>
      <c r="ER95" s="55"/>
      <c r="ES95" s="55"/>
      <c r="ET95" s="55"/>
      <c r="EU95" s="55"/>
      <c r="EV95" s="55"/>
      <c r="EW95" s="55"/>
      <c r="EX95" s="55"/>
      <c r="EY95" s="55"/>
      <c r="EZ95" s="55"/>
      <c r="FA95" s="55"/>
      <c r="FB95" s="55"/>
      <c r="FC95" s="55"/>
      <c r="FD95" s="55"/>
      <c r="FE95" s="55"/>
      <c r="FF95" s="55"/>
      <c r="FG95" s="55"/>
      <c r="FH95" s="55"/>
      <c r="FI95" s="55"/>
      <c r="FJ95" s="55"/>
      <c r="FK95" s="55"/>
      <c r="FL95" s="55"/>
      <c r="FM95" s="55"/>
      <c r="FN95" s="55"/>
      <c r="FO95" s="55"/>
      <c r="FP95" s="55"/>
      <c r="FQ95" s="55"/>
      <c r="FR95" s="55"/>
      <c r="FS95" s="55"/>
      <c r="FT95" s="55"/>
      <c r="FU95" s="55"/>
      <c r="FV95" s="55"/>
      <c r="FW95" s="55"/>
      <c r="FX95" s="55"/>
      <c r="FY95" s="55"/>
      <c r="FZ95" s="163"/>
      <c r="GA95" s="163"/>
      <c r="GB95" s="163"/>
      <c r="GC95" s="37"/>
      <c r="GD95" s="37"/>
    </row>
    <row r="96" ht="14.25" customHeight="1">
      <c r="A96" s="37"/>
      <c r="B96" s="37"/>
      <c r="C96" s="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c r="AS96" s="55"/>
      <c r="AT96" s="55"/>
      <c r="AU96" s="55"/>
      <c r="AV96" s="55"/>
      <c r="AW96" s="55"/>
      <c r="AX96" s="55"/>
      <c r="AY96" s="55"/>
      <c r="AZ96" s="55"/>
      <c r="BA96" s="55"/>
      <c r="BB96" s="55"/>
      <c r="BC96" s="55"/>
      <c r="BD96" s="55"/>
      <c r="BE96" s="55"/>
      <c r="BF96" s="55"/>
      <c r="BG96" s="55"/>
      <c r="BH96" s="55"/>
      <c r="BI96" s="55"/>
      <c r="BJ96" s="55"/>
      <c r="BK96" s="55"/>
      <c r="BL96" s="55"/>
      <c r="BM96" s="55"/>
      <c r="BN96" s="55"/>
      <c r="BO96" s="55"/>
      <c r="BP96" s="55"/>
      <c r="BQ96" s="55"/>
      <c r="BR96" s="55"/>
      <c r="BS96" s="55"/>
      <c r="BT96" s="55"/>
      <c r="BU96" s="55"/>
      <c r="BV96" s="55"/>
      <c r="BW96" s="55"/>
      <c r="BX96" s="55"/>
      <c r="BY96" s="55"/>
      <c r="BZ96" s="55"/>
      <c r="CA96" s="55"/>
      <c r="CB96" s="55"/>
      <c r="CC96" s="55"/>
      <c r="CD96" s="55"/>
      <c r="CE96" s="55"/>
      <c r="CF96" s="55"/>
      <c r="CG96" s="55"/>
      <c r="CH96" s="55"/>
      <c r="CI96" s="55"/>
      <c r="CJ96" s="55"/>
      <c r="CK96" s="55"/>
      <c r="CL96" s="55"/>
      <c r="CM96" s="55"/>
      <c r="CN96" s="55"/>
      <c r="CO96" s="55"/>
      <c r="CP96" s="55"/>
      <c r="CQ96" s="55"/>
      <c r="CR96" s="55"/>
      <c r="CS96" s="55"/>
      <c r="CT96" s="55"/>
      <c r="CU96" s="55"/>
      <c r="CV96" s="55"/>
      <c r="CW96" s="55"/>
      <c r="CX96" s="55"/>
      <c r="CY96" s="55"/>
      <c r="CZ96" s="55"/>
      <c r="DA96" s="55"/>
      <c r="DB96" s="55"/>
      <c r="DC96" s="55"/>
      <c r="DD96" s="55"/>
      <c r="DE96" s="55"/>
      <c r="DF96" s="55"/>
      <c r="DG96" s="55"/>
      <c r="DH96" s="55"/>
      <c r="DI96" s="55"/>
      <c r="DJ96" s="55"/>
      <c r="DK96" s="55"/>
      <c r="DL96" s="55"/>
      <c r="DM96" s="55"/>
      <c r="DN96" s="55"/>
      <c r="DO96" s="55"/>
      <c r="DP96" s="55"/>
      <c r="DQ96" s="55"/>
      <c r="DR96" s="55"/>
      <c r="DS96" s="55"/>
      <c r="DT96" s="55"/>
      <c r="DU96" s="55"/>
      <c r="DV96" s="55"/>
      <c r="DW96" s="55"/>
      <c r="DX96" s="55"/>
      <c r="DY96" s="55"/>
      <c r="DZ96" s="55"/>
      <c r="EA96" s="55"/>
      <c r="EB96" s="55"/>
      <c r="EC96" s="55"/>
      <c r="ED96" s="55"/>
      <c r="EE96" s="55"/>
      <c r="EF96" s="55"/>
      <c r="EG96" s="55"/>
      <c r="EH96" s="55"/>
      <c r="EI96" s="55"/>
      <c r="EJ96" s="55"/>
      <c r="EK96" s="55"/>
      <c r="EL96" s="55"/>
      <c r="EM96" s="55"/>
      <c r="EN96" s="55"/>
      <c r="EO96" s="55"/>
      <c r="EP96" s="55"/>
      <c r="EQ96" s="55"/>
      <c r="ER96" s="55"/>
      <c r="ES96" s="55"/>
      <c r="ET96" s="55"/>
      <c r="EU96" s="55"/>
      <c r="EV96" s="55"/>
      <c r="EW96" s="55"/>
      <c r="EX96" s="55"/>
      <c r="EY96" s="55"/>
      <c r="EZ96" s="55"/>
      <c r="FA96" s="55"/>
      <c r="FB96" s="55"/>
      <c r="FC96" s="55"/>
      <c r="FD96" s="55"/>
      <c r="FE96" s="55"/>
      <c r="FF96" s="55"/>
      <c r="FG96" s="55"/>
      <c r="FH96" s="55"/>
      <c r="FI96" s="55"/>
      <c r="FJ96" s="55"/>
      <c r="FK96" s="55"/>
      <c r="FL96" s="55"/>
      <c r="FM96" s="55"/>
      <c r="FN96" s="55"/>
      <c r="FO96" s="55"/>
      <c r="FP96" s="55"/>
      <c r="FQ96" s="55"/>
      <c r="FR96" s="55"/>
      <c r="FS96" s="55"/>
      <c r="FT96" s="55"/>
      <c r="FU96" s="55"/>
      <c r="FV96" s="55"/>
      <c r="FW96" s="55"/>
      <c r="FX96" s="55"/>
      <c r="FY96" s="55"/>
      <c r="FZ96" s="163"/>
      <c r="GA96" s="163"/>
      <c r="GB96" s="163"/>
      <c r="GC96" s="37"/>
      <c r="GD96" s="37"/>
    </row>
    <row r="97" ht="14.25" customHeight="1">
      <c r="A97" s="37"/>
      <c r="B97" s="37"/>
      <c r="C97" s="5"/>
      <c r="D97" s="55"/>
      <c r="E97" s="55"/>
      <c r="F97" s="55"/>
      <c r="G97" s="55"/>
      <c r="H97" s="55"/>
      <c r="I97" s="55"/>
      <c r="J97" s="55"/>
      <c r="K97" s="55"/>
      <c r="L97" s="55"/>
      <c r="M97" s="55"/>
      <c r="N97" s="55"/>
      <c r="O97" s="55"/>
      <c r="P97" s="55"/>
      <c r="Q97" s="55"/>
      <c r="R97" s="55"/>
      <c r="S97" s="55"/>
      <c r="T97" s="55"/>
      <c r="U97" s="55"/>
      <c r="V97" s="55"/>
      <c r="W97" s="55"/>
      <c r="X97" s="55"/>
      <c r="Y97" s="55"/>
      <c r="Z97" s="55"/>
      <c r="AA97" s="55"/>
      <c r="AB97" s="55"/>
      <c r="AC97" s="55"/>
      <c r="AD97" s="55"/>
      <c r="AE97" s="55"/>
      <c r="AF97" s="55"/>
      <c r="AG97" s="55"/>
      <c r="AH97" s="55"/>
      <c r="AI97" s="55"/>
      <c r="AJ97" s="55"/>
      <c r="AK97" s="55"/>
      <c r="AL97" s="55"/>
      <c r="AM97" s="55"/>
      <c r="AN97" s="55"/>
      <c r="AO97" s="55"/>
      <c r="AP97" s="55"/>
      <c r="AQ97" s="55"/>
      <c r="AR97" s="55"/>
      <c r="AS97" s="55"/>
      <c r="AT97" s="55"/>
      <c r="AU97" s="55"/>
      <c r="AV97" s="55"/>
      <c r="AW97" s="55"/>
      <c r="AX97" s="55"/>
      <c r="AY97" s="55"/>
      <c r="AZ97" s="55"/>
      <c r="BA97" s="55"/>
      <c r="BB97" s="55"/>
      <c r="BC97" s="55"/>
      <c r="BD97" s="55"/>
      <c r="BE97" s="55"/>
      <c r="BF97" s="55"/>
      <c r="BG97" s="55"/>
      <c r="BH97" s="55"/>
      <c r="BI97" s="55"/>
      <c r="BJ97" s="55"/>
      <c r="BK97" s="55"/>
      <c r="BL97" s="55"/>
      <c r="BM97" s="55"/>
      <c r="BN97" s="55"/>
      <c r="BO97" s="55"/>
      <c r="BP97" s="55"/>
      <c r="BQ97" s="55"/>
      <c r="BR97" s="55"/>
      <c r="BS97" s="55"/>
      <c r="BT97" s="55"/>
      <c r="BU97" s="55"/>
      <c r="BV97" s="55"/>
      <c r="BW97" s="55"/>
      <c r="BX97" s="55"/>
      <c r="BY97" s="55"/>
      <c r="BZ97" s="55"/>
      <c r="CA97" s="55"/>
      <c r="CB97" s="55"/>
      <c r="CC97" s="55"/>
      <c r="CD97" s="55"/>
      <c r="CE97" s="55"/>
      <c r="CF97" s="55"/>
      <c r="CG97" s="55"/>
      <c r="CH97" s="55"/>
      <c r="CI97" s="55"/>
      <c r="CJ97" s="55"/>
      <c r="CK97" s="55"/>
      <c r="CL97" s="55"/>
      <c r="CM97" s="55"/>
      <c r="CN97" s="55"/>
      <c r="CO97" s="55"/>
      <c r="CP97" s="55"/>
      <c r="CQ97" s="55"/>
      <c r="CR97" s="55"/>
      <c r="CS97" s="55"/>
      <c r="CT97" s="55"/>
      <c r="CU97" s="55"/>
      <c r="CV97" s="55"/>
      <c r="CW97" s="55"/>
      <c r="CX97" s="55"/>
      <c r="CY97" s="55"/>
      <c r="CZ97" s="55"/>
      <c r="DA97" s="55"/>
      <c r="DB97" s="55"/>
      <c r="DC97" s="55"/>
      <c r="DD97" s="55"/>
      <c r="DE97" s="55"/>
      <c r="DF97" s="55"/>
      <c r="DG97" s="55"/>
      <c r="DH97" s="55"/>
      <c r="DI97" s="55"/>
      <c r="DJ97" s="55"/>
      <c r="DK97" s="55"/>
      <c r="DL97" s="55"/>
      <c r="DM97" s="55"/>
      <c r="DN97" s="55"/>
      <c r="DO97" s="55"/>
      <c r="DP97" s="55"/>
      <c r="DQ97" s="55"/>
      <c r="DR97" s="55"/>
      <c r="DS97" s="55"/>
      <c r="DT97" s="55"/>
      <c r="DU97" s="55"/>
      <c r="DV97" s="55"/>
      <c r="DW97" s="55"/>
      <c r="DX97" s="55"/>
      <c r="DY97" s="55"/>
      <c r="DZ97" s="55"/>
      <c r="EA97" s="55"/>
      <c r="EB97" s="55"/>
      <c r="EC97" s="55"/>
      <c r="ED97" s="55"/>
      <c r="EE97" s="55"/>
      <c r="EF97" s="55"/>
      <c r="EG97" s="55"/>
      <c r="EH97" s="55"/>
      <c r="EI97" s="55"/>
      <c r="EJ97" s="55"/>
      <c r="EK97" s="55"/>
      <c r="EL97" s="55"/>
      <c r="EM97" s="55"/>
      <c r="EN97" s="55"/>
      <c r="EO97" s="55"/>
      <c r="EP97" s="55"/>
      <c r="EQ97" s="55"/>
      <c r="ER97" s="55"/>
      <c r="ES97" s="55"/>
      <c r="ET97" s="55"/>
      <c r="EU97" s="55"/>
      <c r="EV97" s="55"/>
      <c r="EW97" s="55"/>
      <c r="EX97" s="55"/>
      <c r="EY97" s="55"/>
      <c r="EZ97" s="55"/>
      <c r="FA97" s="55"/>
      <c r="FB97" s="55"/>
      <c r="FC97" s="55"/>
      <c r="FD97" s="55"/>
      <c r="FE97" s="55"/>
      <c r="FF97" s="55"/>
      <c r="FG97" s="55"/>
      <c r="FH97" s="55"/>
      <c r="FI97" s="55"/>
      <c r="FJ97" s="55"/>
      <c r="FK97" s="55"/>
      <c r="FL97" s="55"/>
      <c r="FM97" s="55"/>
      <c r="FN97" s="55"/>
      <c r="FO97" s="55"/>
      <c r="FP97" s="55"/>
      <c r="FQ97" s="55"/>
      <c r="FR97" s="55"/>
      <c r="FS97" s="55"/>
      <c r="FT97" s="55"/>
      <c r="FU97" s="55"/>
      <c r="FV97" s="55"/>
      <c r="FW97" s="55"/>
      <c r="FX97" s="55"/>
      <c r="FY97" s="55"/>
      <c r="FZ97" s="163"/>
      <c r="GA97" s="163"/>
      <c r="GB97" s="163"/>
      <c r="GC97" s="37"/>
      <c r="GD97" s="37"/>
    </row>
    <row r="98" ht="14.25" customHeight="1">
      <c r="A98" s="37"/>
      <c r="B98" s="37"/>
      <c r="C98" s="5"/>
      <c r="D98" s="55"/>
      <c r="E98" s="55"/>
      <c r="F98" s="55"/>
      <c r="G98" s="55"/>
      <c r="H98" s="55"/>
      <c r="I98" s="55"/>
      <c r="J98" s="55"/>
      <c r="K98" s="55"/>
      <c r="L98" s="55"/>
      <c r="M98" s="55"/>
      <c r="N98" s="55"/>
      <c r="O98" s="55"/>
      <c r="P98" s="55"/>
      <c r="Q98" s="55"/>
      <c r="R98" s="55"/>
      <c r="S98" s="55"/>
      <c r="T98" s="55"/>
      <c r="U98" s="55"/>
      <c r="V98" s="55"/>
      <c r="W98" s="55"/>
      <c r="X98" s="55"/>
      <c r="Y98" s="55"/>
      <c r="Z98" s="55"/>
      <c r="AA98" s="55"/>
      <c r="AB98" s="55"/>
      <c r="AC98" s="55"/>
      <c r="AD98" s="55"/>
      <c r="AE98" s="55"/>
      <c r="AF98" s="55"/>
      <c r="AG98" s="55"/>
      <c r="AH98" s="55"/>
      <c r="AI98" s="55"/>
      <c r="AJ98" s="55"/>
      <c r="AK98" s="55"/>
      <c r="AL98" s="55"/>
      <c r="AM98" s="55"/>
      <c r="AN98" s="55"/>
      <c r="AO98" s="55"/>
      <c r="AP98" s="55"/>
      <c r="AQ98" s="55"/>
      <c r="AR98" s="55"/>
      <c r="AS98" s="55"/>
      <c r="AT98" s="55"/>
      <c r="AU98" s="55"/>
      <c r="AV98" s="55"/>
      <c r="AW98" s="55"/>
      <c r="AX98" s="55"/>
      <c r="AY98" s="55"/>
      <c r="AZ98" s="55"/>
      <c r="BA98" s="55"/>
      <c r="BB98" s="55"/>
      <c r="BC98" s="55"/>
      <c r="BD98" s="55"/>
      <c r="BE98" s="55"/>
      <c r="BF98" s="55"/>
      <c r="BG98" s="55"/>
      <c r="BH98" s="55"/>
      <c r="BI98" s="55"/>
      <c r="BJ98" s="55"/>
      <c r="BK98" s="55"/>
      <c r="BL98" s="55"/>
      <c r="BM98" s="55"/>
      <c r="BN98" s="55"/>
      <c r="BO98" s="55"/>
      <c r="BP98" s="55"/>
      <c r="BQ98" s="55"/>
      <c r="BR98" s="55"/>
      <c r="BS98" s="55"/>
      <c r="BT98" s="55"/>
      <c r="BU98" s="55"/>
      <c r="BV98" s="55"/>
      <c r="BW98" s="55"/>
      <c r="BX98" s="55"/>
      <c r="BY98" s="55"/>
      <c r="BZ98" s="55"/>
      <c r="CA98" s="55"/>
      <c r="CB98" s="55"/>
      <c r="CC98" s="55"/>
      <c r="CD98" s="55"/>
      <c r="CE98" s="55"/>
      <c r="CF98" s="55"/>
      <c r="CG98" s="55"/>
      <c r="CH98" s="55"/>
      <c r="CI98" s="55"/>
      <c r="CJ98" s="55"/>
      <c r="CK98" s="55"/>
      <c r="CL98" s="55"/>
      <c r="CM98" s="55"/>
      <c r="CN98" s="55"/>
      <c r="CO98" s="55"/>
      <c r="CP98" s="55"/>
      <c r="CQ98" s="55"/>
      <c r="CR98" s="55"/>
      <c r="CS98" s="55"/>
      <c r="CT98" s="55"/>
      <c r="CU98" s="55"/>
      <c r="CV98" s="55"/>
      <c r="CW98" s="55"/>
      <c r="CX98" s="55"/>
      <c r="CY98" s="55"/>
      <c r="CZ98" s="55"/>
      <c r="DA98" s="55"/>
      <c r="DB98" s="55"/>
      <c r="DC98" s="55"/>
      <c r="DD98" s="55"/>
      <c r="DE98" s="55"/>
      <c r="DF98" s="55"/>
      <c r="DG98" s="55"/>
      <c r="DH98" s="55"/>
      <c r="DI98" s="55"/>
      <c r="DJ98" s="55"/>
      <c r="DK98" s="55"/>
      <c r="DL98" s="55"/>
      <c r="DM98" s="55"/>
      <c r="DN98" s="55"/>
      <c r="DO98" s="55"/>
      <c r="DP98" s="55"/>
      <c r="DQ98" s="55"/>
      <c r="DR98" s="55"/>
      <c r="DS98" s="55"/>
      <c r="DT98" s="55"/>
      <c r="DU98" s="55"/>
      <c r="DV98" s="55"/>
      <c r="DW98" s="55"/>
      <c r="DX98" s="55"/>
      <c r="DY98" s="55"/>
      <c r="DZ98" s="55"/>
      <c r="EA98" s="55"/>
      <c r="EB98" s="55"/>
      <c r="EC98" s="55"/>
      <c r="ED98" s="55"/>
      <c r="EE98" s="55"/>
      <c r="EF98" s="55"/>
      <c r="EG98" s="55"/>
      <c r="EH98" s="55"/>
      <c r="EI98" s="55"/>
      <c r="EJ98" s="55"/>
      <c r="EK98" s="55"/>
      <c r="EL98" s="55"/>
      <c r="EM98" s="55"/>
      <c r="EN98" s="55"/>
      <c r="EO98" s="55"/>
      <c r="EP98" s="55"/>
      <c r="EQ98" s="55"/>
      <c r="ER98" s="55"/>
      <c r="ES98" s="55"/>
      <c r="ET98" s="55"/>
      <c r="EU98" s="55"/>
      <c r="EV98" s="55"/>
      <c r="EW98" s="55"/>
      <c r="EX98" s="55"/>
      <c r="EY98" s="55"/>
      <c r="EZ98" s="55"/>
      <c r="FA98" s="55"/>
      <c r="FB98" s="55"/>
      <c r="FC98" s="55"/>
      <c r="FD98" s="55"/>
      <c r="FE98" s="55"/>
      <c r="FF98" s="55"/>
      <c r="FG98" s="55"/>
      <c r="FH98" s="55"/>
      <c r="FI98" s="55"/>
      <c r="FJ98" s="55"/>
      <c r="FK98" s="55"/>
      <c r="FL98" s="55"/>
      <c r="FM98" s="55"/>
      <c r="FN98" s="55"/>
      <c r="FO98" s="55"/>
      <c r="FP98" s="55"/>
      <c r="FQ98" s="55"/>
      <c r="FR98" s="55"/>
      <c r="FS98" s="55"/>
      <c r="FT98" s="55"/>
      <c r="FU98" s="55"/>
      <c r="FV98" s="55"/>
      <c r="FW98" s="55"/>
      <c r="FX98" s="55"/>
      <c r="FY98" s="55"/>
      <c r="FZ98" s="163"/>
      <c r="GA98" s="163"/>
      <c r="GB98" s="163"/>
      <c r="GC98" s="37"/>
      <c r="GD98" s="37"/>
    </row>
    <row r="99" ht="14.25" customHeight="1">
      <c r="A99" s="37"/>
      <c r="B99" s="37"/>
      <c r="C99" s="5"/>
      <c r="D99" s="55"/>
      <c r="E99" s="55"/>
      <c r="F99" s="55"/>
      <c r="G99" s="55"/>
      <c r="H99" s="55"/>
      <c r="I99" s="55"/>
      <c r="J99" s="55"/>
      <c r="K99" s="55"/>
      <c r="L99" s="55"/>
      <c r="M99" s="55"/>
      <c r="N99" s="55"/>
      <c r="O99" s="55"/>
      <c r="Y99" s="55"/>
      <c r="Z99" s="55"/>
      <c r="AA99" s="55"/>
      <c r="AB99" s="55"/>
      <c r="AC99" s="55"/>
      <c r="AD99" s="55"/>
      <c r="AE99" s="55"/>
      <c r="AF99" s="55"/>
      <c r="AG99" s="55"/>
      <c r="AH99" s="55"/>
      <c r="AI99" s="55"/>
      <c r="AJ99" s="55"/>
      <c r="AK99" s="55"/>
      <c r="AL99" s="55"/>
      <c r="AM99" s="55"/>
      <c r="AN99" s="55"/>
      <c r="AO99" s="55"/>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c r="CN99" s="55"/>
      <c r="CO99" s="55"/>
      <c r="CP99" s="55"/>
      <c r="CQ99" s="55"/>
      <c r="CR99" s="55"/>
      <c r="CS99" s="55"/>
      <c r="CT99" s="55"/>
      <c r="CU99" s="55"/>
      <c r="CV99" s="55"/>
      <c r="CW99" s="55"/>
      <c r="CX99" s="55"/>
      <c r="CY99" s="55"/>
      <c r="CZ99" s="55"/>
      <c r="DA99" s="55"/>
      <c r="DB99" s="55"/>
      <c r="DC99" s="55"/>
      <c r="DD99" s="55"/>
      <c r="DE99" s="55"/>
      <c r="DF99" s="55"/>
      <c r="DG99" s="55"/>
      <c r="DH99" s="55"/>
      <c r="DI99" s="55"/>
      <c r="DJ99" s="55"/>
      <c r="DK99" s="55"/>
      <c r="DL99" s="55"/>
      <c r="DM99" s="55"/>
      <c r="DN99" s="55"/>
      <c r="DO99" s="55"/>
      <c r="DP99" s="55"/>
      <c r="DQ99" s="55"/>
      <c r="DR99" s="55"/>
      <c r="DS99" s="55"/>
      <c r="DT99" s="55"/>
      <c r="DU99" s="55"/>
      <c r="DV99" s="55"/>
      <c r="DW99" s="55"/>
      <c r="DX99" s="55"/>
      <c r="DY99" s="55"/>
      <c r="DZ99" s="55"/>
      <c r="EA99" s="55"/>
      <c r="EB99" s="55"/>
      <c r="EC99" s="55"/>
      <c r="ED99" s="55"/>
      <c r="EE99" s="55"/>
      <c r="EF99" s="55"/>
      <c r="EG99" s="55"/>
      <c r="EH99" s="55"/>
      <c r="EI99" s="55"/>
      <c r="EJ99" s="55"/>
      <c r="EK99" s="55"/>
      <c r="EL99" s="55"/>
      <c r="EM99" s="55"/>
      <c r="EN99" s="55"/>
      <c r="EO99" s="55"/>
      <c r="EP99" s="55"/>
      <c r="EQ99" s="55"/>
      <c r="ER99" s="55"/>
      <c r="ES99" s="55"/>
      <c r="ET99" s="55"/>
      <c r="EU99" s="55"/>
      <c r="EV99" s="55"/>
      <c r="EW99" s="55"/>
      <c r="EX99" s="55"/>
      <c r="EY99" s="55"/>
      <c r="EZ99" s="55"/>
      <c r="FA99" s="55"/>
      <c r="FB99" s="55"/>
      <c r="FC99" s="55"/>
      <c r="FD99" s="55"/>
      <c r="FE99" s="55"/>
      <c r="FF99" s="55"/>
      <c r="FG99" s="55"/>
      <c r="FH99" s="55"/>
      <c r="FI99" s="55"/>
      <c r="FJ99" s="55"/>
      <c r="FK99" s="55"/>
      <c r="FL99" s="55"/>
      <c r="FM99" s="55"/>
      <c r="FN99" s="55"/>
      <c r="FO99" s="55"/>
      <c r="FP99" s="55"/>
      <c r="FQ99" s="55"/>
      <c r="FR99" s="55"/>
      <c r="FS99" s="55"/>
      <c r="FT99" s="55"/>
      <c r="FU99" s="55"/>
      <c r="FV99" s="55"/>
      <c r="FW99" s="55"/>
      <c r="FX99" s="55"/>
      <c r="FY99" s="55"/>
      <c r="FZ99" s="163"/>
      <c r="GA99" s="163"/>
      <c r="GB99" s="163"/>
      <c r="GC99" s="37"/>
      <c r="GD99" s="37"/>
    </row>
    <row r="100" ht="14.25" customHeight="1">
      <c r="A100" s="37"/>
      <c r="B100" s="37"/>
      <c r="C100" s="5"/>
      <c r="D100" s="55"/>
      <c r="E100" s="55"/>
      <c r="F100" s="55"/>
      <c r="G100" s="55"/>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c r="CS100" s="55"/>
      <c r="CT100" s="55"/>
      <c r="CU100" s="55"/>
      <c r="CV100" s="55"/>
      <c r="CW100" s="55"/>
      <c r="CX100" s="55"/>
      <c r="CY100" s="55"/>
      <c r="CZ100" s="55"/>
      <c r="DA100" s="55"/>
      <c r="DB100" s="55"/>
      <c r="DC100" s="55"/>
      <c r="DD100" s="55"/>
      <c r="DE100" s="55"/>
      <c r="DF100" s="55"/>
      <c r="DG100" s="55"/>
      <c r="DH100" s="55"/>
      <c r="DI100" s="55"/>
      <c r="DJ100" s="55"/>
      <c r="DK100" s="55"/>
      <c r="DL100" s="55"/>
      <c r="DM100" s="55"/>
      <c r="DN100" s="55"/>
      <c r="DO100" s="55"/>
      <c r="DP100" s="55"/>
      <c r="DQ100" s="55"/>
      <c r="DR100" s="55"/>
      <c r="DS100" s="55"/>
      <c r="DT100" s="55"/>
      <c r="DU100" s="55"/>
      <c r="DV100" s="55"/>
      <c r="DW100" s="55"/>
      <c r="DX100" s="55"/>
      <c r="DY100" s="55"/>
      <c r="DZ100" s="55"/>
      <c r="EA100" s="55"/>
      <c r="EB100" s="55"/>
      <c r="EC100" s="55"/>
      <c r="ED100" s="55"/>
      <c r="EE100" s="55"/>
      <c r="EF100" s="55"/>
      <c r="EG100" s="55"/>
      <c r="EH100" s="55"/>
      <c r="EI100" s="55"/>
      <c r="EJ100" s="55"/>
      <c r="EK100" s="55"/>
      <c r="EL100" s="55"/>
      <c r="EM100" s="55"/>
      <c r="EN100" s="55"/>
      <c r="EO100" s="55"/>
      <c r="EP100" s="55"/>
      <c r="EQ100" s="55"/>
      <c r="ER100" s="55"/>
      <c r="ES100" s="55"/>
      <c r="ET100" s="55"/>
      <c r="EU100" s="55"/>
      <c r="EV100" s="55"/>
      <c r="EW100" s="55"/>
      <c r="EX100" s="55"/>
      <c r="EY100" s="55"/>
      <c r="EZ100" s="55"/>
      <c r="FA100" s="55"/>
      <c r="FB100" s="55"/>
      <c r="FC100" s="55"/>
      <c r="FD100" s="55"/>
      <c r="FE100" s="55"/>
      <c r="FF100" s="55"/>
      <c r="FG100" s="55"/>
      <c r="FH100" s="55"/>
      <c r="FI100" s="55"/>
      <c r="FJ100" s="55"/>
      <c r="FK100" s="55"/>
      <c r="FL100" s="55"/>
      <c r="FM100" s="55"/>
      <c r="FN100" s="55"/>
      <c r="FO100" s="55"/>
      <c r="FP100" s="55"/>
      <c r="FQ100" s="55"/>
      <c r="FR100" s="55"/>
      <c r="FS100" s="55"/>
      <c r="FT100" s="55"/>
      <c r="FU100" s="55"/>
      <c r="FV100" s="55"/>
      <c r="FW100" s="55"/>
      <c r="FX100" s="55"/>
      <c r="FY100" s="55"/>
      <c r="FZ100" s="163"/>
      <c r="GA100" s="163"/>
      <c r="GB100" s="163"/>
      <c r="GC100" s="37"/>
      <c r="GD100" s="37"/>
    </row>
    <row r="101" ht="14.25" customHeight="1">
      <c r="A101" s="37"/>
      <c r="B101" s="37"/>
      <c r="C101" s="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c r="CA101" s="55"/>
      <c r="CB101" s="55"/>
      <c r="CC101" s="55"/>
      <c r="CD101" s="55"/>
      <c r="CE101" s="55"/>
      <c r="CF101" s="55"/>
      <c r="CG101" s="55"/>
      <c r="CH101" s="55"/>
      <c r="CI101" s="55"/>
      <c r="CJ101" s="55"/>
      <c r="CK101" s="55"/>
      <c r="CL101" s="55"/>
      <c r="CM101" s="55"/>
      <c r="CN101" s="55"/>
      <c r="CO101" s="55"/>
      <c r="CP101" s="55"/>
      <c r="CQ101" s="55"/>
      <c r="CR101" s="55"/>
      <c r="CS101" s="55"/>
      <c r="CT101" s="55"/>
      <c r="CU101" s="55"/>
      <c r="CV101" s="55"/>
      <c r="CW101" s="55"/>
      <c r="CX101" s="55"/>
      <c r="CY101" s="55"/>
      <c r="CZ101" s="55"/>
      <c r="DA101" s="55"/>
      <c r="DB101" s="55"/>
      <c r="DC101" s="55"/>
      <c r="DD101" s="55"/>
      <c r="DE101" s="55"/>
      <c r="DF101" s="55"/>
      <c r="DG101" s="55"/>
      <c r="DH101" s="55"/>
      <c r="DI101" s="55"/>
      <c r="DJ101" s="55"/>
      <c r="DK101" s="55"/>
      <c r="DL101" s="55"/>
      <c r="DM101" s="55"/>
      <c r="DN101" s="55"/>
      <c r="DO101" s="55"/>
      <c r="DP101" s="55"/>
      <c r="DQ101" s="55"/>
      <c r="DR101" s="55"/>
      <c r="DS101" s="55"/>
      <c r="DT101" s="55"/>
      <c r="DU101" s="55"/>
      <c r="DV101" s="55"/>
      <c r="DW101" s="55"/>
      <c r="DX101" s="55"/>
      <c r="DY101" s="55"/>
      <c r="DZ101" s="55"/>
      <c r="EA101" s="55"/>
      <c r="EB101" s="55"/>
      <c r="EC101" s="55"/>
      <c r="ED101" s="55"/>
      <c r="EE101" s="55"/>
      <c r="EF101" s="55"/>
      <c r="EG101" s="55"/>
      <c r="EH101" s="55"/>
      <c r="EI101" s="55"/>
      <c r="EJ101" s="55"/>
      <c r="EK101" s="55"/>
      <c r="EL101" s="55"/>
      <c r="EM101" s="55"/>
      <c r="EN101" s="55"/>
      <c r="EO101" s="55"/>
      <c r="EP101" s="55"/>
      <c r="EQ101" s="55"/>
      <c r="ER101" s="55"/>
      <c r="ES101" s="55"/>
      <c r="ET101" s="55"/>
      <c r="EU101" s="55"/>
      <c r="EV101" s="55"/>
      <c r="EW101" s="55"/>
      <c r="EX101" s="55"/>
      <c r="EY101" s="55"/>
      <c r="EZ101" s="55"/>
      <c r="FA101" s="55"/>
      <c r="FB101" s="55"/>
      <c r="FC101" s="55"/>
      <c r="FD101" s="55"/>
      <c r="FE101" s="55"/>
      <c r="FF101" s="55"/>
      <c r="FG101" s="55"/>
      <c r="FH101" s="55"/>
      <c r="FI101" s="55"/>
      <c r="FJ101" s="55"/>
      <c r="FK101" s="55"/>
      <c r="FL101" s="55"/>
      <c r="FM101" s="55"/>
      <c r="FN101" s="55"/>
      <c r="FO101" s="55"/>
      <c r="FP101" s="55"/>
      <c r="FQ101" s="55"/>
      <c r="FR101" s="55"/>
      <c r="FS101" s="55"/>
      <c r="FT101" s="55"/>
      <c r="FU101" s="55"/>
      <c r="FV101" s="55"/>
      <c r="FW101" s="55"/>
      <c r="FX101" s="55"/>
      <c r="FY101" s="55"/>
      <c r="FZ101" s="163"/>
      <c r="GA101" s="163"/>
      <c r="GB101" s="163"/>
      <c r="GC101" s="37"/>
      <c r="GD101" s="37"/>
    </row>
    <row r="102" ht="14.25" customHeight="1">
      <c r="A102" s="37"/>
      <c r="B102" s="37"/>
      <c r="C102" s="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c r="CA102" s="55"/>
      <c r="CB102" s="55"/>
      <c r="CC102" s="55"/>
      <c r="CD102" s="55"/>
      <c r="CE102" s="55"/>
      <c r="CF102" s="55"/>
      <c r="CG102" s="55"/>
      <c r="CH102" s="55"/>
      <c r="CI102" s="55"/>
      <c r="CJ102" s="55"/>
      <c r="CK102" s="55"/>
      <c r="CL102" s="55"/>
      <c r="CM102" s="55"/>
      <c r="CN102" s="55"/>
      <c r="CO102" s="55"/>
      <c r="CP102" s="55"/>
      <c r="CQ102" s="55"/>
      <c r="CR102" s="55"/>
      <c r="CS102" s="55"/>
      <c r="CT102" s="55"/>
      <c r="CU102" s="55"/>
      <c r="CV102" s="55"/>
      <c r="CW102" s="55"/>
      <c r="CX102" s="55"/>
      <c r="CY102" s="55"/>
      <c r="CZ102" s="55"/>
      <c r="DA102" s="55"/>
      <c r="DB102" s="55"/>
      <c r="DC102" s="55"/>
      <c r="DD102" s="55"/>
      <c r="DE102" s="55"/>
      <c r="DF102" s="55"/>
      <c r="DG102" s="55"/>
      <c r="DH102" s="55"/>
      <c r="DI102" s="55"/>
      <c r="DJ102" s="55"/>
      <c r="DK102" s="55"/>
      <c r="DL102" s="55"/>
      <c r="DM102" s="55"/>
      <c r="DN102" s="55"/>
      <c r="DO102" s="55"/>
      <c r="DP102" s="55"/>
      <c r="DQ102" s="55"/>
      <c r="DR102" s="55"/>
      <c r="DS102" s="55"/>
      <c r="DT102" s="55"/>
      <c r="DU102" s="55"/>
      <c r="DV102" s="55"/>
      <c r="DW102" s="55"/>
      <c r="DX102" s="55"/>
      <c r="DY102" s="55"/>
      <c r="DZ102" s="55"/>
      <c r="EA102" s="55"/>
      <c r="EB102" s="55"/>
      <c r="EC102" s="55"/>
      <c r="ED102" s="55"/>
      <c r="EE102" s="55"/>
      <c r="EF102" s="55"/>
      <c r="EG102" s="55"/>
      <c r="EH102" s="55"/>
      <c r="EI102" s="55"/>
      <c r="EJ102" s="55"/>
      <c r="EK102" s="55"/>
      <c r="EL102" s="55"/>
      <c r="EM102" s="55"/>
      <c r="EN102" s="55"/>
      <c r="EO102" s="55"/>
      <c r="EP102" s="55"/>
      <c r="EQ102" s="55"/>
      <c r="ER102" s="55"/>
      <c r="ES102" s="55"/>
      <c r="ET102" s="55"/>
      <c r="EU102" s="55"/>
      <c r="EV102" s="55"/>
      <c r="EW102" s="55"/>
      <c r="EX102" s="55"/>
      <c r="EY102" s="55"/>
      <c r="EZ102" s="55"/>
      <c r="FA102" s="55"/>
      <c r="FB102" s="55"/>
      <c r="FC102" s="55"/>
      <c r="FD102" s="55"/>
      <c r="FE102" s="55"/>
      <c r="FF102" s="55"/>
      <c r="FG102" s="55"/>
      <c r="FH102" s="55"/>
      <c r="FI102" s="55"/>
      <c r="FJ102" s="55"/>
      <c r="FK102" s="55"/>
      <c r="FL102" s="55"/>
      <c r="FM102" s="55"/>
      <c r="FN102" s="55"/>
      <c r="FO102" s="55"/>
      <c r="FP102" s="55"/>
      <c r="FQ102" s="55"/>
      <c r="FR102" s="55"/>
      <c r="FS102" s="55"/>
      <c r="FT102" s="55"/>
      <c r="FU102" s="55"/>
      <c r="FV102" s="55"/>
      <c r="FW102" s="55"/>
      <c r="FX102" s="55"/>
      <c r="FY102" s="55"/>
      <c r="FZ102" s="163"/>
      <c r="GA102" s="163"/>
      <c r="GB102" s="163"/>
      <c r="GC102" s="37"/>
      <c r="GD102" s="37"/>
    </row>
    <row r="103" ht="14.25" customHeight="1">
      <c r="A103" s="37"/>
      <c r="B103" s="37"/>
      <c r="C103" s="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K103" s="55"/>
      <c r="AL103" s="55"/>
      <c r="AM103" s="55"/>
      <c r="AN103" s="55"/>
      <c r="AO103" s="55"/>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c r="CN103" s="55"/>
      <c r="CO103" s="55"/>
      <c r="CP103" s="55"/>
      <c r="CQ103" s="55"/>
      <c r="CR103" s="55"/>
      <c r="CS103" s="55"/>
      <c r="CT103" s="55"/>
      <c r="CU103" s="55"/>
      <c r="CV103" s="55"/>
      <c r="CW103" s="55"/>
      <c r="CX103" s="55"/>
      <c r="CY103" s="55"/>
      <c r="CZ103" s="55"/>
      <c r="DA103" s="55"/>
      <c r="DB103" s="55"/>
      <c r="DC103" s="55"/>
      <c r="DD103" s="55"/>
      <c r="DE103" s="55"/>
      <c r="DF103" s="55"/>
      <c r="DG103" s="55"/>
      <c r="DH103" s="55"/>
      <c r="DI103" s="55"/>
      <c r="DJ103" s="55"/>
      <c r="DK103" s="55"/>
      <c r="DL103" s="55"/>
      <c r="DM103" s="55"/>
      <c r="DN103" s="55"/>
      <c r="DO103" s="55"/>
      <c r="DP103" s="55"/>
      <c r="DQ103" s="55"/>
      <c r="DR103" s="55"/>
      <c r="DS103" s="55"/>
      <c r="DT103" s="55"/>
      <c r="DU103" s="55"/>
      <c r="DV103" s="55"/>
      <c r="DW103" s="55"/>
      <c r="DX103" s="55"/>
      <c r="DY103" s="55"/>
      <c r="DZ103" s="55"/>
      <c r="EA103" s="55"/>
      <c r="EB103" s="55"/>
      <c r="EC103" s="55"/>
      <c r="ED103" s="55"/>
      <c r="EE103" s="55"/>
      <c r="EF103" s="55"/>
      <c r="EG103" s="55"/>
      <c r="EH103" s="55"/>
      <c r="EI103" s="55"/>
      <c r="EJ103" s="55"/>
      <c r="EK103" s="55"/>
      <c r="EL103" s="55"/>
      <c r="EM103" s="55"/>
      <c r="EN103" s="55"/>
      <c r="EO103" s="55"/>
      <c r="EP103" s="55"/>
      <c r="EQ103" s="55"/>
      <c r="ER103" s="55"/>
      <c r="ES103" s="55"/>
      <c r="ET103" s="55"/>
      <c r="EU103" s="55"/>
      <c r="EV103" s="55"/>
      <c r="EW103" s="55"/>
      <c r="EX103" s="55"/>
      <c r="EY103" s="55"/>
      <c r="EZ103" s="55"/>
      <c r="FA103" s="55"/>
      <c r="FB103" s="55"/>
      <c r="FC103" s="55"/>
      <c r="FD103" s="55"/>
      <c r="FE103" s="55"/>
      <c r="FF103" s="55"/>
      <c r="FG103" s="55"/>
      <c r="FH103" s="55"/>
      <c r="FI103" s="55"/>
      <c r="FJ103" s="55"/>
      <c r="FK103" s="55"/>
      <c r="FL103" s="55"/>
      <c r="FM103" s="55"/>
      <c r="FN103" s="55"/>
      <c r="FO103" s="55"/>
      <c r="FP103" s="55"/>
      <c r="FQ103" s="55"/>
      <c r="FR103" s="55"/>
      <c r="FS103" s="55"/>
      <c r="FT103" s="55"/>
      <c r="FU103" s="55"/>
      <c r="FV103" s="55"/>
      <c r="FW103" s="55"/>
      <c r="FX103" s="55"/>
      <c r="FY103" s="55"/>
      <c r="FZ103" s="163"/>
      <c r="GA103" s="163"/>
      <c r="GB103" s="163"/>
      <c r="GC103" s="37"/>
      <c r="GD103" s="37"/>
    </row>
    <row r="104" ht="14.25" customHeight="1">
      <c r="A104" s="37"/>
      <c r="B104" s="37"/>
      <c r="C104" s="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5"/>
      <c r="BR104" s="55"/>
      <c r="BS104" s="55"/>
      <c r="BT104" s="55"/>
      <c r="BU104" s="55"/>
      <c r="BV104" s="55"/>
      <c r="BW104" s="55"/>
      <c r="BX104" s="55"/>
      <c r="BY104" s="55"/>
      <c r="BZ104" s="55"/>
      <c r="CA104" s="55"/>
      <c r="CB104" s="55"/>
      <c r="CC104" s="55"/>
      <c r="CD104" s="55"/>
      <c r="CE104" s="55"/>
      <c r="CF104" s="55"/>
      <c r="CG104" s="55"/>
      <c r="CH104" s="55"/>
      <c r="CI104" s="55"/>
      <c r="CJ104" s="55"/>
      <c r="CK104" s="55"/>
      <c r="CL104" s="55"/>
      <c r="CM104" s="55"/>
      <c r="CN104" s="55"/>
      <c r="CO104" s="55"/>
      <c r="CP104" s="55"/>
      <c r="CQ104" s="55"/>
      <c r="CR104" s="55"/>
      <c r="CS104" s="55"/>
      <c r="CT104" s="55"/>
      <c r="CU104" s="55"/>
      <c r="CV104" s="55"/>
      <c r="CW104" s="55"/>
      <c r="CX104" s="55"/>
      <c r="CY104" s="55"/>
      <c r="CZ104" s="55"/>
      <c r="DA104" s="55"/>
      <c r="DB104" s="55"/>
      <c r="DC104" s="55"/>
      <c r="DD104" s="55"/>
      <c r="DE104" s="55"/>
      <c r="DF104" s="55"/>
      <c r="DG104" s="55"/>
      <c r="DH104" s="55"/>
      <c r="DI104" s="55"/>
      <c r="DJ104" s="55"/>
      <c r="DK104" s="55"/>
      <c r="DL104" s="55"/>
      <c r="DM104" s="55"/>
      <c r="DN104" s="55"/>
      <c r="DO104" s="55"/>
      <c r="DP104" s="55"/>
      <c r="DQ104" s="55"/>
      <c r="DR104" s="55"/>
      <c r="DS104" s="55"/>
      <c r="DT104" s="55"/>
      <c r="DU104" s="55"/>
      <c r="DV104" s="55"/>
      <c r="DW104" s="55"/>
      <c r="DX104" s="55"/>
      <c r="DY104" s="55"/>
      <c r="DZ104" s="55"/>
      <c r="EA104" s="55"/>
      <c r="EB104" s="55"/>
      <c r="EC104" s="55"/>
      <c r="ED104" s="55"/>
      <c r="EE104" s="55"/>
      <c r="EF104" s="55"/>
      <c r="EG104" s="55"/>
      <c r="EH104" s="55"/>
      <c r="EI104" s="55"/>
      <c r="EJ104" s="55"/>
      <c r="EK104" s="55"/>
      <c r="EL104" s="55"/>
      <c r="EM104" s="55"/>
      <c r="EN104" s="55"/>
      <c r="EO104" s="55"/>
      <c r="EP104" s="55"/>
      <c r="EQ104" s="55"/>
      <c r="ER104" s="55"/>
      <c r="ES104" s="55"/>
      <c r="ET104" s="55"/>
      <c r="EU104" s="55"/>
      <c r="EV104" s="55"/>
      <c r="EW104" s="55"/>
      <c r="EX104" s="55"/>
      <c r="EY104" s="55"/>
      <c r="EZ104" s="55"/>
      <c r="FA104" s="55"/>
      <c r="FB104" s="55"/>
      <c r="FC104" s="55"/>
      <c r="FD104" s="55"/>
      <c r="FE104" s="55"/>
      <c r="FF104" s="55"/>
      <c r="FG104" s="55"/>
      <c r="FH104" s="55"/>
      <c r="FI104" s="55"/>
      <c r="FJ104" s="55"/>
      <c r="FK104" s="55"/>
      <c r="FL104" s="55"/>
      <c r="FM104" s="55"/>
      <c r="FN104" s="55"/>
      <c r="FO104" s="55"/>
      <c r="FP104" s="55"/>
      <c r="FQ104" s="55"/>
      <c r="FR104" s="55"/>
      <c r="FS104" s="55"/>
      <c r="FT104" s="55"/>
      <c r="FU104" s="55"/>
      <c r="FV104" s="55"/>
      <c r="FW104" s="55"/>
      <c r="FX104" s="55"/>
      <c r="FY104" s="55"/>
      <c r="FZ104" s="163"/>
      <c r="GA104" s="163"/>
      <c r="GB104" s="163"/>
      <c r="GC104" s="37"/>
      <c r="GD104" s="37"/>
    </row>
    <row r="105" ht="14.25" customHeight="1">
      <c r="A105" s="37"/>
      <c r="B105" s="37"/>
      <c r="C105" s="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c r="CN105" s="55"/>
      <c r="CO105" s="55"/>
      <c r="CP105" s="55"/>
      <c r="CQ105" s="55"/>
      <c r="CR105" s="55"/>
      <c r="CS105" s="55"/>
      <c r="CT105" s="55"/>
      <c r="CU105" s="55"/>
      <c r="CV105" s="55"/>
      <c r="CW105" s="55"/>
      <c r="CX105" s="55"/>
      <c r="CY105" s="55"/>
      <c r="CZ105" s="55"/>
      <c r="DA105" s="55"/>
      <c r="DB105" s="55"/>
      <c r="DC105" s="55"/>
      <c r="DD105" s="55"/>
      <c r="DE105" s="55"/>
      <c r="DF105" s="55"/>
      <c r="DG105" s="55"/>
      <c r="DH105" s="55"/>
      <c r="DI105" s="55"/>
      <c r="DJ105" s="55"/>
      <c r="DK105" s="55"/>
      <c r="DL105" s="55"/>
      <c r="DM105" s="55"/>
      <c r="DN105" s="55"/>
      <c r="DO105" s="55"/>
      <c r="DP105" s="55"/>
      <c r="DQ105" s="55"/>
      <c r="DR105" s="55"/>
      <c r="DS105" s="55"/>
      <c r="DT105" s="55"/>
      <c r="DU105" s="55"/>
      <c r="DV105" s="55"/>
      <c r="DW105" s="55"/>
      <c r="DX105" s="55"/>
      <c r="DY105" s="55"/>
      <c r="DZ105" s="55"/>
      <c r="EA105" s="55"/>
      <c r="EB105" s="55"/>
      <c r="EC105" s="55"/>
      <c r="ED105" s="55"/>
      <c r="EE105" s="55"/>
      <c r="EF105" s="55"/>
      <c r="EG105" s="55"/>
      <c r="EH105" s="55"/>
      <c r="EI105" s="55"/>
      <c r="EJ105" s="55"/>
      <c r="EK105" s="55"/>
      <c r="EL105" s="55"/>
      <c r="EM105" s="55"/>
      <c r="EN105" s="55"/>
      <c r="EO105" s="55"/>
      <c r="EP105" s="55"/>
      <c r="EQ105" s="55"/>
      <c r="ER105" s="55"/>
      <c r="ES105" s="55"/>
      <c r="ET105" s="55"/>
      <c r="EU105" s="55"/>
      <c r="EV105" s="55"/>
      <c r="EW105" s="55"/>
      <c r="EX105" s="55"/>
      <c r="EY105" s="55"/>
      <c r="EZ105" s="55"/>
      <c r="FA105" s="55"/>
      <c r="FB105" s="55"/>
      <c r="FC105" s="55"/>
      <c r="FD105" s="55"/>
      <c r="FE105" s="55"/>
      <c r="FF105" s="55"/>
      <c r="FG105" s="55"/>
      <c r="FH105" s="55"/>
      <c r="FI105" s="55"/>
      <c r="FJ105" s="55"/>
      <c r="FK105" s="55"/>
      <c r="FL105" s="55"/>
      <c r="FM105" s="55"/>
      <c r="FN105" s="55"/>
      <c r="FO105" s="55"/>
      <c r="FP105" s="55"/>
      <c r="FQ105" s="55"/>
      <c r="FR105" s="55"/>
      <c r="FS105" s="55"/>
      <c r="FT105" s="55"/>
      <c r="FU105" s="55"/>
      <c r="FV105" s="55"/>
      <c r="FW105" s="55"/>
      <c r="FX105" s="55"/>
      <c r="FY105" s="55"/>
      <c r="FZ105" s="163"/>
      <c r="GA105" s="163"/>
      <c r="GB105" s="163"/>
      <c r="GC105" s="37"/>
      <c r="GD105" s="37"/>
    </row>
    <row r="106" ht="14.25" customHeight="1">
      <c r="A106" s="37"/>
      <c r="B106" s="37"/>
      <c r="C106" s="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c r="CN106" s="55"/>
      <c r="CO106" s="55"/>
      <c r="CP106" s="55"/>
      <c r="CQ106" s="55"/>
      <c r="CR106" s="55"/>
      <c r="CS106" s="55"/>
      <c r="CT106" s="55"/>
      <c r="CU106" s="55"/>
      <c r="CV106" s="55"/>
      <c r="CW106" s="55"/>
      <c r="CX106" s="55"/>
      <c r="CY106" s="55"/>
      <c r="CZ106" s="55"/>
      <c r="DA106" s="55"/>
      <c r="DB106" s="55"/>
      <c r="DC106" s="55"/>
      <c r="DD106" s="55"/>
      <c r="DE106" s="55"/>
      <c r="DF106" s="55"/>
      <c r="DG106" s="55"/>
      <c r="DH106" s="55"/>
      <c r="DI106" s="55"/>
      <c r="DJ106" s="55"/>
      <c r="DK106" s="55"/>
      <c r="DL106" s="55"/>
      <c r="DM106" s="55"/>
      <c r="DN106" s="55"/>
      <c r="DO106" s="55"/>
      <c r="DP106" s="55"/>
      <c r="DQ106" s="55"/>
      <c r="DR106" s="55"/>
      <c r="DS106" s="55"/>
      <c r="DT106" s="55"/>
      <c r="DU106" s="55"/>
      <c r="DV106" s="55"/>
      <c r="DW106" s="55"/>
      <c r="DX106" s="55"/>
      <c r="DY106" s="55"/>
      <c r="DZ106" s="55"/>
      <c r="EA106" s="55"/>
      <c r="EB106" s="55"/>
      <c r="EC106" s="55"/>
      <c r="ED106" s="55"/>
      <c r="EE106" s="55"/>
      <c r="EF106" s="55"/>
      <c r="EG106" s="55"/>
      <c r="EH106" s="55"/>
      <c r="EI106" s="55"/>
      <c r="EJ106" s="55"/>
      <c r="EK106" s="55"/>
      <c r="EL106" s="55"/>
      <c r="EM106" s="55"/>
      <c r="EN106" s="55"/>
      <c r="EO106" s="55"/>
      <c r="EP106" s="55"/>
      <c r="EQ106" s="55"/>
      <c r="ER106" s="55"/>
      <c r="ES106" s="55"/>
      <c r="ET106" s="55"/>
      <c r="EU106" s="55"/>
      <c r="EV106" s="55"/>
      <c r="EW106" s="55"/>
      <c r="EX106" s="55"/>
      <c r="EY106" s="55"/>
      <c r="EZ106" s="55"/>
      <c r="FA106" s="55"/>
      <c r="FB106" s="55"/>
      <c r="FC106" s="55"/>
      <c r="FD106" s="55"/>
      <c r="FE106" s="55"/>
      <c r="FF106" s="55"/>
      <c r="FG106" s="55"/>
      <c r="FH106" s="55"/>
      <c r="FI106" s="55"/>
      <c r="FJ106" s="55"/>
      <c r="FK106" s="55"/>
      <c r="FL106" s="55"/>
      <c r="FM106" s="55"/>
      <c r="FN106" s="55"/>
      <c r="FO106" s="55"/>
      <c r="FP106" s="55"/>
      <c r="FQ106" s="55"/>
      <c r="FR106" s="55"/>
      <c r="FS106" s="55"/>
      <c r="FT106" s="55"/>
      <c r="FU106" s="55"/>
      <c r="FV106" s="55"/>
      <c r="FW106" s="55"/>
      <c r="FX106" s="55"/>
      <c r="FY106" s="55"/>
      <c r="FZ106" s="163"/>
      <c r="GA106" s="163"/>
      <c r="GB106" s="163"/>
      <c r="GC106" s="37"/>
      <c r="GD106" s="37"/>
    </row>
    <row r="107" ht="14.25" customHeight="1">
      <c r="A107" s="37"/>
      <c r="B107" s="37"/>
      <c r="C107" s="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c r="CN107" s="55"/>
      <c r="CO107" s="55"/>
      <c r="CP107" s="55"/>
      <c r="CQ107" s="55"/>
      <c r="CR107" s="55"/>
      <c r="CS107" s="55"/>
      <c r="CT107" s="55"/>
      <c r="CU107" s="55"/>
      <c r="CV107" s="55"/>
      <c r="CW107" s="55"/>
      <c r="CX107" s="55"/>
      <c r="CY107" s="55"/>
      <c r="CZ107" s="55"/>
      <c r="DA107" s="55"/>
      <c r="DB107" s="55"/>
      <c r="DC107" s="55"/>
      <c r="DD107" s="55"/>
      <c r="DE107" s="55"/>
      <c r="DF107" s="55"/>
      <c r="DG107" s="55"/>
      <c r="DH107" s="55"/>
      <c r="DI107" s="55"/>
      <c r="DJ107" s="55"/>
      <c r="DK107" s="55"/>
      <c r="DL107" s="55"/>
      <c r="DM107" s="55"/>
      <c r="DN107" s="55"/>
      <c r="DO107" s="55"/>
      <c r="DP107" s="55"/>
      <c r="DQ107" s="55"/>
      <c r="DR107" s="55"/>
      <c r="DS107" s="55"/>
      <c r="DT107" s="55"/>
      <c r="DU107" s="55"/>
      <c r="DV107" s="55"/>
      <c r="DW107" s="55"/>
      <c r="DX107" s="55"/>
      <c r="DY107" s="55"/>
      <c r="DZ107" s="55"/>
      <c r="EA107" s="55"/>
      <c r="EB107" s="55"/>
      <c r="EC107" s="55"/>
      <c r="ED107" s="55"/>
      <c r="EE107" s="55"/>
      <c r="EF107" s="55"/>
      <c r="EG107" s="55"/>
      <c r="EH107" s="55"/>
      <c r="EI107" s="55"/>
      <c r="EJ107" s="55"/>
      <c r="EK107" s="55"/>
      <c r="EL107" s="55"/>
      <c r="EM107" s="55"/>
      <c r="EN107" s="55"/>
      <c r="EO107" s="55"/>
      <c r="EP107" s="55"/>
      <c r="EQ107" s="55"/>
      <c r="ER107" s="55"/>
      <c r="ES107" s="55"/>
      <c r="ET107" s="55"/>
      <c r="EU107" s="55"/>
      <c r="EV107" s="55"/>
      <c r="EW107" s="55"/>
      <c r="EX107" s="55"/>
      <c r="EY107" s="55"/>
      <c r="EZ107" s="55"/>
      <c r="FA107" s="55"/>
      <c r="FB107" s="55"/>
      <c r="FC107" s="55"/>
      <c r="FD107" s="55"/>
      <c r="FE107" s="55"/>
      <c r="FF107" s="55"/>
      <c r="FG107" s="55"/>
      <c r="FH107" s="55"/>
      <c r="FI107" s="55"/>
      <c r="FJ107" s="55"/>
      <c r="FK107" s="55"/>
      <c r="FL107" s="55"/>
      <c r="FM107" s="55"/>
      <c r="FN107" s="55"/>
      <c r="FO107" s="55"/>
      <c r="FP107" s="55"/>
      <c r="FQ107" s="55"/>
      <c r="FR107" s="55"/>
      <c r="FS107" s="55"/>
      <c r="FT107" s="55"/>
      <c r="FU107" s="55"/>
      <c r="FV107" s="55"/>
      <c r="FW107" s="55"/>
      <c r="FX107" s="55"/>
      <c r="FY107" s="55"/>
      <c r="FZ107" s="163"/>
      <c r="GA107" s="163"/>
      <c r="GB107" s="163"/>
      <c r="GC107" s="37"/>
      <c r="GD107" s="37"/>
    </row>
    <row r="108" ht="14.25" customHeight="1">
      <c r="A108" s="37"/>
      <c r="B108" s="37"/>
      <c r="C108" s="5"/>
      <c r="D108" s="55"/>
      <c r="E108" s="55"/>
      <c r="F108" s="55"/>
      <c r="G108" s="55"/>
      <c r="H108" s="55"/>
      <c r="I108" s="55"/>
      <c r="J108" s="55"/>
      <c r="K108" s="55"/>
      <c r="L108" s="55"/>
      <c r="M108" s="55"/>
      <c r="N108" s="55"/>
      <c r="O108" s="55"/>
      <c r="P108" s="55"/>
      <c r="Q108" s="55"/>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5"/>
      <c r="CC108" s="55"/>
      <c r="CD108" s="55"/>
      <c r="CE108" s="55"/>
      <c r="CF108" s="55"/>
      <c r="CG108" s="55"/>
      <c r="CH108" s="55"/>
      <c r="CI108" s="55"/>
      <c r="CJ108" s="55"/>
      <c r="CK108" s="55"/>
      <c r="CL108" s="55"/>
      <c r="CM108" s="55"/>
      <c r="CN108" s="55"/>
      <c r="CO108" s="55"/>
      <c r="CP108" s="55"/>
      <c r="CQ108" s="55"/>
      <c r="CR108" s="55"/>
      <c r="CS108" s="55"/>
      <c r="CT108" s="55"/>
      <c r="CU108" s="55"/>
      <c r="CV108" s="55"/>
      <c r="CW108" s="55"/>
      <c r="CX108" s="55"/>
      <c r="CY108" s="55"/>
      <c r="CZ108" s="55"/>
      <c r="DA108" s="55"/>
      <c r="DB108" s="55"/>
      <c r="DC108" s="55"/>
      <c r="DD108" s="55"/>
      <c r="DE108" s="55"/>
      <c r="DF108" s="55"/>
      <c r="DG108" s="55"/>
      <c r="DH108" s="55"/>
      <c r="DI108" s="55"/>
      <c r="DJ108" s="55"/>
      <c r="DK108" s="55"/>
      <c r="DL108" s="55"/>
      <c r="DM108" s="55"/>
      <c r="DN108" s="55"/>
      <c r="DO108" s="55"/>
      <c r="DP108" s="55"/>
      <c r="DQ108" s="55"/>
      <c r="DR108" s="55"/>
      <c r="DS108" s="55"/>
      <c r="DT108" s="55"/>
      <c r="DU108" s="55"/>
      <c r="DV108" s="55"/>
      <c r="DW108" s="55"/>
      <c r="DX108" s="55"/>
      <c r="DY108" s="55"/>
      <c r="DZ108" s="55"/>
      <c r="EA108" s="55"/>
      <c r="EB108" s="55"/>
      <c r="EC108" s="55"/>
      <c r="ED108" s="55"/>
      <c r="EE108" s="55"/>
      <c r="EF108" s="55"/>
      <c r="EG108" s="55"/>
      <c r="EH108" s="55"/>
      <c r="EI108" s="55"/>
      <c r="EJ108" s="55"/>
      <c r="EK108" s="55"/>
      <c r="EL108" s="55"/>
      <c r="EM108" s="55"/>
      <c r="EN108" s="55"/>
      <c r="EO108" s="55"/>
      <c r="EP108" s="55"/>
      <c r="EQ108" s="55"/>
      <c r="ER108" s="55"/>
      <c r="ES108" s="55"/>
      <c r="ET108" s="55"/>
      <c r="EU108" s="55"/>
      <c r="EV108" s="55"/>
      <c r="EW108" s="55"/>
      <c r="EX108" s="55"/>
      <c r="EY108" s="55"/>
      <c r="EZ108" s="55"/>
      <c r="FA108" s="55"/>
      <c r="FB108" s="55"/>
      <c r="FC108" s="55"/>
      <c r="FD108" s="55"/>
      <c r="FE108" s="55"/>
      <c r="FF108" s="55"/>
      <c r="FG108" s="55"/>
      <c r="FH108" s="55"/>
      <c r="FI108" s="55"/>
      <c r="FJ108" s="55"/>
      <c r="FK108" s="55"/>
      <c r="FL108" s="55"/>
      <c r="FM108" s="55"/>
      <c r="FN108" s="55"/>
      <c r="FO108" s="55"/>
      <c r="FP108" s="55"/>
      <c r="FQ108" s="55"/>
      <c r="FR108" s="55"/>
      <c r="FS108" s="55"/>
      <c r="FT108" s="55"/>
      <c r="FU108" s="55"/>
      <c r="FV108" s="55"/>
      <c r="FW108" s="55"/>
      <c r="FX108" s="55"/>
      <c r="FY108" s="55"/>
      <c r="FZ108" s="163"/>
      <c r="GA108" s="163"/>
      <c r="GB108" s="163"/>
      <c r="GC108" s="37"/>
      <c r="GD108" s="37"/>
    </row>
    <row r="109" ht="14.25" customHeight="1">
      <c r="A109" s="37"/>
      <c r="B109" s="37"/>
      <c r="C109" s="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163"/>
      <c r="GA109" s="163"/>
      <c r="GB109" s="163"/>
      <c r="GC109" s="37"/>
      <c r="GD109" s="37"/>
    </row>
    <row r="110" ht="14.25" customHeight="1">
      <c r="A110" s="37"/>
      <c r="B110" s="37"/>
      <c r="C110" s="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5"/>
      <c r="BR110" s="55"/>
      <c r="BS110" s="55"/>
      <c r="BT110" s="55"/>
      <c r="BU110" s="55"/>
      <c r="BV110" s="55"/>
      <c r="BW110" s="55"/>
      <c r="BX110" s="55"/>
      <c r="BY110" s="55"/>
      <c r="BZ110" s="55"/>
      <c r="CA110" s="55"/>
      <c r="CB110" s="55"/>
      <c r="CC110" s="55"/>
      <c r="CD110" s="55"/>
      <c r="CE110" s="55"/>
      <c r="CF110" s="55"/>
      <c r="CG110" s="55"/>
      <c r="CH110" s="55"/>
      <c r="CI110" s="55"/>
      <c r="CJ110" s="55"/>
      <c r="CK110" s="55"/>
      <c r="CL110" s="55"/>
      <c r="CM110" s="55"/>
      <c r="CN110" s="55"/>
      <c r="CO110" s="55"/>
      <c r="CP110" s="55"/>
      <c r="CQ110" s="55"/>
      <c r="CR110" s="55"/>
      <c r="CS110" s="55"/>
      <c r="CT110" s="55"/>
      <c r="CU110" s="55"/>
      <c r="CV110" s="55"/>
      <c r="CW110" s="55"/>
      <c r="CX110" s="55"/>
      <c r="CY110" s="55"/>
      <c r="CZ110" s="55"/>
      <c r="DA110" s="55"/>
      <c r="DB110" s="55"/>
      <c r="DC110" s="55"/>
      <c r="DD110" s="55"/>
      <c r="DE110" s="55"/>
      <c r="DF110" s="55"/>
      <c r="DG110" s="55"/>
      <c r="DH110" s="55"/>
      <c r="DI110" s="55"/>
      <c r="DJ110" s="55"/>
      <c r="DK110" s="55"/>
      <c r="DL110" s="55"/>
      <c r="DM110" s="55"/>
      <c r="DN110" s="55"/>
      <c r="DO110" s="55"/>
      <c r="DP110" s="55"/>
      <c r="DQ110" s="55"/>
      <c r="DR110" s="55"/>
      <c r="DS110" s="55"/>
      <c r="DT110" s="55"/>
      <c r="DU110" s="55"/>
      <c r="DV110" s="55"/>
      <c r="DW110" s="55"/>
      <c r="DX110" s="55"/>
      <c r="DY110" s="55"/>
      <c r="DZ110" s="55"/>
      <c r="EA110" s="55"/>
      <c r="EB110" s="55"/>
      <c r="EC110" s="55"/>
      <c r="ED110" s="55"/>
      <c r="EE110" s="55"/>
      <c r="EF110" s="55"/>
      <c r="EG110" s="55"/>
      <c r="EH110" s="55"/>
      <c r="EI110" s="55"/>
      <c r="EJ110" s="55"/>
      <c r="EK110" s="55"/>
      <c r="EL110" s="55"/>
      <c r="EM110" s="55"/>
      <c r="EN110" s="55"/>
      <c r="EO110" s="55"/>
      <c r="EP110" s="55"/>
      <c r="EQ110" s="55"/>
      <c r="ER110" s="55"/>
      <c r="ES110" s="55"/>
      <c r="ET110" s="55"/>
      <c r="EU110" s="55"/>
      <c r="EV110" s="55"/>
      <c r="EW110" s="55"/>
      <c r="EX110" s="55"/>
      <c r="EY110" s="55"/>
      <c r="EZ110" s="55"/>
      <c r="FA110" s="55"/>
      <c r="FB110" s="55"/>
      <c r="FC110" s="55"/>
      <c r="FD110" s="55"/>
      <c r="FE110" s="55"/>
      <c r="FF110" s="55"/>
      <c r="FG110" s="55"/>
      <c r="FH110" s="55"/>
      <c r="FI110" s="55"/>
      <c r="FJ110" s="55"/>
      <c r="FK110" s="55"/>
      <c r="FL110" s="55"/>
      <c r="FM110" s="55"/>
      <c r="FN110" s="55"/>
      <c r="FO110" s="55"/>
      <c r="FP110" s="55"/>
      <c r="FQ110" s="55"/>
      <c r="FR110" s="55"/>
      <c r="FS110" s="55"/>
      <c r="FT110" s="55"/>
      <c r="FU110" s="55"/>
      <c r="FV110" s="55"/>
      <c r="FW110" s="55"/>
      <c r="FX110" s="55"/>
      <c r="FY110" s="55"/>
      <c r="FZ110" s="163"/>
      <c r="GA110" s="163"/>
      <c r="GB110" s="163"/>
      <c r="GC110" s="37"/>
      <c r="GD110" s="37"/>
    </row>
    <row r="111" ht="14.25" customHeight="1">
      <c r="A111" s="37"/>
      <c r="B111" s="37"/>
      <c r="C111" s="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c r="CS111" s="55"/>
      <c r="CT111" s="55"/>
      <c r="CU111" s="55"/>
      <c r="CV111" s="55"/>
      <c r="CW111" s="55"/>
      <c r="CX111" s="55"/>
      <c r="CY111" s="55"/>
      <c r="CZ111" s="55"/>
      <c r="DA111" s="55"/>
      <c r="DB111" s="55"/>
      <c r="DC111" s="55"/>
      <c r="DD111" s="55"/>
      <c r="DE111" s="55"/>
      <c r="DF111" s="55"/>
      <c r="DG111" s="55"/>
      <c r="DH111" s="55"/>
      <c r="DI111" s="55"/>
      <c r="DJ111" s="55"/>
      <c r="DK111" s="55"/>
      <c r="DL111" s="55"/>
      <c r="DM111" s="55"/>
      <c r="DN111" s="55"/>
      <c r="DO111" s="55"/>
      <c r="DP111" s="55"/>
      <c r="DQ111" s="55"/>
      <c r="DR111" s="55"/>
      <c r="DS111" s="55"/>
      <c r="DT111" s="55"/>
      <c r="DU111" s="55"/>
      <c r="DV111" s="55"/>
      <c r="DW111" s="55"/>
      <c r="DX111" s="55"/>
      <c r="DY111" s="55"/>
      <c r="DZ111" s="55"/>
      <c r="EA111" s="55"/>
      <c r="EB111" s="55"/>
      <c r="EC111" s="55"/>
      <c r="ED111" s="55"/>
      <c r="EE111" s="55"/>
      <c r="EF111" s="55"/>
      <c r="EG111" s="55"/>
      <c r="EH111" s="55"/>
      <c r="EI111" s="55"/>
      <c r="EJ111" s="55"/>
      <c r="EK111" s="55"/>
      <c r="EL111" s="55"/>
      <c r="EM111" s="55"/>
      <c r="EN111" s="55"/>
      <c r="EO111" s="55"/>
      <c r="EP111" s="55"/>
      <c r="EQ111" s="55"/>
      <c r="ER111" s="55"/>
      <c r="ES111" s="55"/>
      <c r="ET111" s="55"/>
      <c r="EU111" s="55"/>
      <c r="EV111" s="55"/>
      <c r="EW111" s="55"/>
      <c r="EX111" s="55"/>
      <c r="EY111" s="55"/>
      <c r="EZ111" s="55"/>
      <c r="FA111" s="55"/>
      <c r="FB111" s="55"/>
      <c r="FC111" s="55"/>
      <c r="FD111" s="55"/>
      <c r="FE111" s="55"/>
      <c r="FF111" s="55"/>
      <c r="FG111" s="55"/>
      <c r="FH111" s="55"/>
      <c r="FI111" s="55"/>
      <c r="FJ111" s="55"/>
      <c r="FK111" s="55"/>
      <c r="FL111" s="55"/>
      <c r="FM111" s="55"/>
      <c r="FN111" s="55"/>
      <c r="FO111" s="55"/>
      <c r="FP111" s="55"/>
      <c r="FQ111" s="55"/>
      <c r="FR111" s="55"/>
      <c r="FS111" s="55"/>
      <c r="FT111" s="55"/>
      <c r="FU111" s="55"/>
      <c r="FV111" s="55"/>
      <c r="FW111" s="55"/>
      <c r="FX111" s="55"/>
      <c r="FY111" s="55"/>
      <c r="FZ111" s="163"/>
      <c r="GA111" s="163"/>
      <c r="GB111" s="163"/>
      <c r="GC111" s="37"/>
      <c r="GD111" s="37"/>
    </row>
    <row r="112" ht="14.25" customHeight="1">
      <c r="A112" s="37"/>
      <c r="B112" s="37"/>
      <c r="C112" s="5"/>
      <c r="D112" s="55"/>
      <c r="E112" s="55"/>
      <c r="F112" s="55"/>
      <c r="G112" s="55"/>
      <c r="H112" s="55"/>
      <c r="I112" s="55"/>
      <c r="J112" s="55"/>
      <c r="K112" s="55"/>
      <c r="L112" s="55"/>
      <c r="M112" s="55"/>
      <c r="N112" s="55"/>
      <c r="O112" s="55"/>
      <c r="P112" s="55"/>
      <c r="Q112" s="55"/>
      <c r="R112" s="55"/>
      <c r="S112" s="55"/>
      <c r="T112" s="55"/>
      <c r="U112" s="55"/>
      <c r="V112" s="55"/>
      <c r="W112" s="55"/>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c r="BP112" s="55"/>
      <c r="BQ112" s="55"/>
      <c r="BR112" s="55"/>
      <c r="BS112" s="55"/>
      <c r="BT112" s="55"/>
      <c r="BU112" s="55"/>
      <c r="BV112" s="55"/>
      <c r="BW112" s="55"/>
      <c r="BX112" s="55"/>
      <c r="BY112" s="55"/>
      <c r="BZ112" s="55"/>
      <c r="CA112" s="55"/>
      <c r="CB112" s="55"/>
      <c r="CC112" s="55"/>
      <c r="CD112" s="55"/>
      <c r="CE112" s="55"/>
      <c r="CF112" s="55"/>
      <c r="CG112" s="55"/>
      <c r="CH112" s="55"/>
      <c r="CI112" s="55"/>
      <c r="CJ112" s="55"/>
      <c r="CK112" s="55"/>
      <c r="CL112" s="55"/>
      <c r="CM112" s="55"/>
      <c r="CN112" s="55"/>
      <c r="CO112" s="55"/>
      <c r="CP112" s="55"/>
      <c r="CQ112" s="55"/>
      <c r="CR112" s="55"/>
      <c r="CS112" s="55"/>
      <c r="CT112" s="55"/>
      <c r="CU112" s="55"/>
      <c r="CV112" s="55"/>
      <c r="CW112" s="55"/>
      <c r="CX112" s="55"/>
      <c r="CY112" s="55"/>
      <c r="CZ112" s="55"/>
      <c r="DA112" s="55"/>
      <c r="DB112" s="55"/>
      <c r="DC112" s="55"/>
      <c r="DD112" s="55"/>
      <c r="DE112" s="55"/>
      <c r="DF112" s="55"/>
      <c r="DG112" s="55"/>
      <c r="DH112" s="55"/>
      <c r="DI112" s="55"/>
      <c r="DJ112" s="55"/>
      <c r="DK112" s="55"/>
      <c r="DL112" s="55"/>
      <c r="DM112" s="55"/>
      <c r="DN112" s="55"/>
      <c r="DO112" s="55"/>
      <c r="DP112" s="55"/>
      <c r="DQ112" s="55"/>
      <c r="DR112" s="55"/>
      <c r="DS112" s="55"/>
      <c r="DT112" s="55"/>
      <c r="DU112" s="55"/>
      <c r="DV112" s="55"/>
      <c r="DW112" s="55"/>
      <c r="DX112" s="55"/>
      <c r="DY112" s="55"/>
      <c r="DZ112" s="55"/>
      <c r="EA112" s="55"/>
      <c r="EB112" s="55"/>
      <c r="EC112" s="55"/>
      <c r="ED112" s="55"/>
      <c r="EE112" s="55"/>
      <c r="EF112" s="55"/>
      <c r="EG112" s="55"/>
      <c r="EH112" s="55"/>
      <c r="EI112" s="55"/>
      <c r="EJ112" s="55"/>
      <c r="EK112" s="55"/>
      <c r="EL112" s="55"/>
      <c r="EM112" s="55"/>
      <c r="EN112" s="55"/>
      <c r="EO112" s="55"/>
      <c r="EP112" s="55"/>
      <c r="EQ112" s="55"/>
      <c r="ER112" s="55"/>
      <c r="ES112" s="55"/>
      <c r="ET112" s="55"/>
      <c r="EU112" s="55"/>
      <c r="EV112" s="55"/>
      <c r="EW112" s="55"/>
      <c r="EX112" s="55"/>
      <c r="EY112" s="55"/>
      <c r="EZ112" s="55"/>
      <c r="FA112" s="55"/>
      <c r="FB112" s="55"/>
      <c r="FC112" s="55"/>
      <c r="FD112" s="55"/>
      <c r="FE112" s="55"/>
      <c r="FF112" s="55"/>
      <c r="FG112" s="55"/>
      <c r="FH112" s="55"/>
      <c r="FI112" s="55"/>
      <c r="FJ112" s="55"/>
      <c r="FK112" s="55"/>
      <c r="FL112" s="55"/>
      <c r="FM112" s="55"/>
      <c r="FN112" s="55"/>
      <c r="FO112" s="55"/>
      <c r="FP112" s="55"/>
      <c r="FQ112" s="55"/>
      <c r="FR112" s="55"/>
      <c r="FS112" s="55"/>
      <c r="FT112" s="55"/>
      <c r="FU112" s="55"/>
      <c r="FV112" s="55"/>
      <c r="FW112" s="55"/>
      <c r="FX112" s="55"/>
      <c r="FY112" s="55"/>
      <c r="FZ112" s="163"/>
      <c r="GA112" s="163"/>
      <c r="GB112" s="163"/>
      <c r="GC112" s="37"/>
      <c r="GD112" s="37"/>
    </row>
    <row r="113" ht="14.25" customHeight="1">
      <c r="A113" s="37"/>
      <c r="B113" s="37"/>
      <c r="C113" s="5"/>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c r="CN113" s="55"/>
      <c r="CO113" s="55"/>
      <c r="CP113" s="55"/>
      <c r="CQ113" s="55"/>
      <c r="CR113" s="55"/>
      <c r="CS113" s="55"/>
      <c r="CT113" s="55"/>
      <c r="CU113" s="55"/>
      <c r="CV113" s="55"/>
      <c r="CW113" s="55"/>
      <c r="CX113" s="55"/>
      <c r="CY113" s="55"/>
      <c r="CZ113" s="55"/>
      <c r="DA113" s="55"/>
      <c r="DB113" s="55"/>
      <c r="DC113" s="55"/>
      <c r="DD113" s="55"/>
      <c r="DE113" s="55"/>
      <c r="DF113" s="55"/>
      <c r="DG113" s="55"/>
      <c r="DH113" s="55"/>
      <c r="DI113" s="55"/>
      <c r="DJ113" s="55"/>
      <c r="DK113" s="55"/>
      <c r="DL113" s="55"/>
      <c r="DM113" s="55"/>
      <c r="DN113" s="55"/>
      <c r="DO113" s="55"/>
      <c r="DP113" s="55"/>
      <c r="DQ113" s="55"/>
      <c r="DR113" s="55"/>
      <c r="DS113" s="55"/>
      <c r="DT113" s="55"/>
      <c r="DU113" s="55"/>
      <c r="DV113" s="55"/>
      <c r="DW113" s="55"/>
      <c r="DX113" s="55"/>
      <c r="DY113" s="55"/>
      <c r="DZ113" s="55"/>
      <c r="EA113" s="55"/>
      <c r="EB113" s="55"/>
      <c r="EC113" s="55"/>
      <c r="ED113" s="55"/>
      <c r="EE113" s="55"/>
      <c r="EF113" s="55"/>
      <c r="EG113" s="55"/>
      <c r="EH113" s="55"/>
      <c r="EI113" s="55"/>
      <c r="EJ113" s="55"/>
      <c r="EK113" s="55"/>
      <c r="EL113" s="55"/>
      <c r="EM113" s="55"/>
      <c r="EN113" s="55"/>
      <c r="EO113" s="55"/>
      <c r="EP113" s="55"/>
      <c r="EQ113" s="55"/>
      <c r="ER113" s="55"/>
      <c r="ES113" s="55"/>
      <c r="ET113" s="55"/>
      <c r="EU113" s="55"/>
      <c r="EV113" s="55"/>
      <c r="EW113" s="55"/>
      <c r="EX113" s="55"/>
      <c r="EY113" s="55"/>
      <c r="EZ113" s="55"/>
      <c r="FA113" s="55"/>
      <c r="FB113" s="55"/>
      <c r="FC113" s="55"/>
      <c r="FD113" s="55"/>
      <c r="FE113" s="55"/>
      <c r="FF113" s="55"/>
      <c r="FG113" s="55"/>
      <c r="FH113" s="55"/>
      <c r="FI113" s="55"/>
      <c r="FJ113" s="55"/>
      <c r="FK113" s="55"/>
      <c r="FL113" s="55"/>
      <c r="FM113" s="55"/>
      <c r="FN113" s="55"/>
      <c r="FO113" s="55"/>
      <c r="FP113" s="55"/>
      <c r="FQ113" s="55"/>
      <c r="FR113" s="55"/>
      <c r="FS113" s="55"/>
      <c r="FT113" s="55"/>
      <c r="FU113" s="55"/>
      <c r="FV113" s="55"/>
      <c r="FW113" s="55"/>
      <c r="FX113" s="55"/>
      <c r="FY113" s="55"/>
      <c r="FZ113" s="163"/>
      <c r="GA113" s="163"/>
      <c r="GB113" s="163"/>
      <c r="GC113" s="37"/>
      <c r="GD113" s="37"/>
    </row>
    <row r="114" ht="14.25" customHeight="1">
      <c r="A114" s="37"/>
      <c r="B114" s="37"/>
      <c r="C114" s="5"/>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5"/>
      <c r="CD114" s="55"/>
      <c r="CE114" s="55"/>
      <c r="CF114" s="55"/>
      <c r="CG114" s="55"/>
      <c r="CH114" s="55"/>
      <c r="CI114" s="55"/>
      <c r="CJ114" s="55"/>
      <c r="CK114" s="55"/>
      <c r="CL114" s="55"/>
      <c r="CM114" s="55"/>
      <c r="CN114" s="55"/>
      <c r="CO114" s="55"/>
      <c r="CP114" s="55"/>
      <c r="CQ114" s="55"/>
      <c r="CR114" s="55"/>
      <c r="CS114" s="55"/>
      <c r="CT114" s="55"/>
      <c r="CU114" s="55"/>
      <c r="CV114" s="55"/>
      <c r="CW114" s="55"/>
      <c r="CX114" s="55"/>
      <c r="CY114" s="55"/>
      <c r="CZ114" s="55"/>
      <c r="DA114" s="55"/>
      <c r="DB114" s="55"/>
      <c r="DC114" s="55"/>
      <c r="DD114" s="55"/>
      <c r="DE114" s="55"/>
      <c r="DF114" s="55"/>
      <c r="DG114" s="55"/>
      <c r="DH114" s="55"/>
      <c r="DI114" s="55"/>
      <c r="DJ114" s="55"/>
      <c r="DK114" s="55"/>
      <c r="DL114" s="55"/>
      <c r="DM114" s="55"/>
      <c r="DN114" s="55"/>
      <c r="DO114" s="55"/>
      <c r="DP114" s="55"/>
      <c r="DQ114" s="55"/>
      <c r="DR114" s="55"/>
      <c r="DS114" s="55"/>
      <c r="DT114" s="55"/>
      <c r="DU114" s="55"/>
      <c r="DV114" s="55"/>
      <c r="DW114" s="55"/>
      <c r="DX114" s="55"/>
      <c r="DY114" s="55"/>
      <c r="DZ114" s="55"/>
      <c r="EA114" s="55"/>
      <c r="EB114" s="55"/>
      <c r="EC114" s="55"/>
      <c r="ED114" s="55"/>
      <c r="EE114" s="55"/>
      <c r="EF114" s="55"/>
      <c r="EG114" s="55"/>
      <c r="EH114" s="55"/>
      <c r="EI114" s="55"/>
      <c r="EJ114" s="55"/>
      <c r="EK114" s="55"/>
      <c r="EL114" s="55"/>
      <c r="EM114" s="55"/>
      <c r="EN114" s="55"/>
      <c r="EO114" s="55"/>
      <c r="EP114" s="55"/>
      <c r="EQ114" s="55"/>
      <c r="ER114" s="55"/>
      <c r="ES114" s="55"/>
      <c r="ET114" s="55"/>
      <c r="EU114" s="55"/>
      <c r="EV114" s="55"/>
      <c r="EW114" s="55"/>
      <c r="EX114" s="55"/>
      <c r="EY114" s="55"/>
      <c r="EZ114" s="55"/>
      <c r="FA114" s="55"/>
      <c r="FB114" s="55"/>
      <c r="FC114" s="55"/>
      <c r="FD114" s="55"/>
      <c r="FE114" s="55"/>
      <c r="FF114" s="55"/>
      <c r="FG114" s="55"/>
      <c r="FH114" s="55"/>
      <c r="FI114" s="55"/>
      <c r="FJ114" s="55"/>
      <c r="FK114" s="55"/>
      <c r="FL114" s="55"/>
      <c r="FM114" s="55"/>
      <c r="FN114" s="55"/>
      <c r="FO114" s="55"/>
      <c r="FP114" s="55"/>
      <c r="FQ114" s="55"/>
      <c r="FR114" s="55"/>
      <c r="FS114" s="55"/>
      <c r="FT114" s="55"/>
      <c r="FU114" s="55"/>
      <c r="FV114" s="55"/>
      <c r="FW114" s="55"/>
      <c r="FX114" s="55"/>
      <c r="FY114" s="55"/>
      <c r="FZ114" s="163"/>
      <c r="GA114" s="163"/>
      <c r="GB114" s="163"/>
      <c r="GC114" s="37"/>
      <c r="GD114" s="37"/>
    </row>
    <row r="115" ht="14.25" customHeight="1">
      <c r="A115" s="37"/>
      <c r="B115" s="37"/>
      <c r="C115" s="5"/>
      <c r="D115" s="55"/>
      <c r="E115" s="55"/>
      <c r="F115" s="55"/>
      <c r="G115" s="55"/>
      <c r="H115" s="55"/>
      <c r="I115" s="55"/>
      <c r="J115" s="55"/>
      <c r="K115" s="55"/>
      <c r="L115" s="55"/>
      <c r="M115" s="55"/>
      <c r="N115" s="55"/>
      <c r="O115" s="55"/>
      <c r="P115" s="55"/>
      <c r="Q115" s="55"/>
      <c r="R115" s="55"/>
      <c r="S115" s="55"/>
      <c r="T115" s="55"/>
      <c r="U115" s="55"/>
      <c r="V115" s="55"/>
      <c r="W115" s="55"/>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5"/>
      <c r="CD115" s="55"/>
      <c r="CE115" s="55"/>
      <c r="CF115" s="55"/>
      <c r="CG115" s="55"/>
      <c r="CH115" s="55"/>
      <c r="CI115" s="55"/>
      <c r="CJ115" s="55"/>
      <c r="CK115" s="55"/>
      <c r="CL115" s="55"/>
      <c r="CM115" s="55"/>
      <c r="CN115" s="55"/>
      <c r="CO115" s="55"/>
      <c r="CP115" s="55"/>
      <c r="CQ115" s="55"/>
      <c r="CR115" s="55"/>
      <c r="CS115" s="55"/>
      <c r="CT115" s="55"/>
      <c r="CU115" s="55"/>
      <c r="CV115" s="55"/>
      <c r="CW115" s="55"/>
      <c r="CX115" s="55"/>
      <c r="CY115" s="55"/>
      <c r="CZ115" s="55"/>
      <c r="DA115" s="55"/>
      <c r="DB115" s="55"/>
      <c r="DC115" s="55"/>
      <c r="DD115" s="55"/>
      <c r="DE115" s="55"/>
      <c r="DF115" s="55"/>
      <c r="DG115" s="55"/>
      <c r="DH115" s="55"/>
      <c r="DI115" s="55"/>
      <c r="DJ115" s="55"/>
      <c r="DK115" s="55"/>
      <c r="DL115" s="55"/>
      <c r="DM115" s="55"/>
      <c r="DN115" s="55"/>
      <c r="DO115" s="55"/>
      <c r="DP115" s="55"/>
      <c r="DQ115" s="55"/>
      <c r="DR115" s="55"/>
      <c r="DS115" s="55"/>
      <c r="DT115" s="55"/>
      <c r="DU115" s="55"/>
      <c r="DV115" s="55"/>
      <c r="DW115" s="55"/>
      <c r="DX115" s="55"/>
      <c r="DY115" s="55"/>
      <c r="DZ115" s="55"/>
      <c r="EA115" s="55"/>
      <c r="EB115" s="55"/>
      <c r="EC115" s="55"/>
      <c r="ED115" s="55"/>
      <c r="EE115" s="55"/>
      <c r="EF115" s="55"/>
      <c r="EG115" s="55"/>
      <c r="EH115" s="55"/>
      <c r="EI115" s="55"/>
      <c r="EJ115" s="55"/>
      <c r="EK115" s="55"/>
      <c r="EL115" s="55"/>
      <c r="EM115" s="55"/>
      <c r="EN115" s="55"/>
      <c r="EO115" s="55"/>
      <c r="EP115" s="55"/>
      <c r="EQ115" s="55"/>
      <c r="ER115" s="55"/>
      <c r="ES115" s="55"/>
      <c r="ET115" s="55"/>
      <c r="EU115" s="55"/>
      <c r="EV115" s="55"/>
      <c r="EW115" s="55"/>
      <c r="EX115" s="55"/>
      <c r="EY115" s="55"/>
      <c r="EZ115" s="55"/>
      <c r="FA115" s="55"/>
      <c r="FB115" s="55"/>
      <c r="FC115" s="55"/>
      <c r="FD115" s="55"/>
      <c r="FE115" s="55"/>
      <c r="FF115" s="55"/>
      <c r="FG115" s="55"/>
      <c r="FH115" s="55"/>
      <c r="FI115" s="55"/>
      <c r="FJ115" s="55"/>
      <c r="FK115" s="55"/>
      <c r="FL115" s="55"/>
      <c r="FM115" s="55"/>
      <c r="FN115" s="55"/>
      <c r="FO115" s="55"/>
      <c r="FP115" s="55"/>
      <c r="FQ115" s="55"/>
      <c r="FR115" s="55"/>
      <c r="FS115" s="55"/>
      <c r="FT115" s="55"/>
      <c r="FU115" s="55"/>
      <c r="FV115" s="55"/>
      <c r="FW115" s="55"/>
      <c r="FX115" s="55"/>
      <c r="FY115" s="55"/>
      <c r="FZ115" s="163"/>
      <c r="GA115" s="163"/>
      <c r="GB115" s="163"/>
      <c r="GC115" s="37"/>
      <c r="GD115" s="37"/>
    </row>
    <row r="116" ht="14.25" customHeight="1">
      <c r="A116" s="37"/>
      <c r="B116" s="37"/>
      <c r="C116" s="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c r="CA116" s="55"/>
      <c r="CB116" s="55"/>
      <c r="CC116" s="55"/>
      <c r="CD116" s="55"/>
      <c r="CE116" s="55"/>
      <c r="CF116" s="55"/>
      <c r="CG116" s="55"/>
      <c r="CH116" s="55"/>
      <c r="CI116" s="55"/>
      <c r="CJ116" s="55"/>
      <c r="CK116" s="55"/>
      <c r="CL116" s="55"/>
      <c r="CM116" s="55"/>
      <c r="CN116" s="55"/>
      <c r="CO116" s="55"/>
      <c r="CP116" s="55"/>
      <c r="CQ116" s="55"/>
      <c r="CR116" s="55"/>
      <c r="CS116" s="55"/>
      <c r="CT116" s="55"/>
      <c r="CU116" s="55"/>
      <c r="CV116" s="55"/>
      <c r="CW116" s="55"/>
      <c r="CX116" s="55"/>
      <c r="CY116" s="55"/>
      <c r="CZ116" s="55"/>
      <c r="DA116" s="55"/>
      <c r="DB116" s="55"/>
      <c r="DC116" s="55"/>
      <c r="DD116" s="55"/>
      <c r="DE116" s="55"/>
      <c r="DF116" s="55"/>
      <c r="DG116" s="55"/>
      <c r="DH116" s="55"/>
      <c r="DI116" s="55"/>
      <c r="DJ116" s="55"/>
      <c r="DK116" s="55"/>
      <c r="DL116" s="55"/>
      <c r="DM116" s="55"/>
      <c r="DN116" s="55"/>
      <c r="DO116" s="55"/>
      <c r="DP116" s="55"/>
      <c r="DQ116" s="55"/>
      <c r="DR116" s="55"/>
      <c r="DS116" s="55"/>
      <c r="DT116" s="55"/>
      <c r="DU116" s="55"/>
      <c r="DV116" s="55"/>
      <c r="DW116" s="55"/>
      <c r="DX116" s="55"/>
      <c r="DY116" s="55"/>
      <c r="DZ116" s="55"/>
      <c r="EA116" s="55"/>
      <c r="EB116" s="55"/>
      <c r="EC116" s="55"/>
      <c r="ED116" s="55"/>
      <c r="EE116" s="55"/>
      <c r="EF116" s="55"/>
      <c r="EG116" s="55"/>
      <c r="EH116" s="55"/>
      <c r="EI116" s="55"/>
      <c r="EJ116" s="55"/>
      <c r="EK116" s="55"/>
      <c r="EL116" s="55"/>
      <c r="EM116" s="55"/>
      <c r="EN116" s="55"/>
      <c r="EO116" s="55"/>
      <c r="EP116" s="55"/>
      <c r="EQ116" s="55"/>
      <c r="ER116" s="55"/>
      <c r="ES116" s="55"/>
      <c r="ET116" s="55"/>
      <c r="EU116" s="55"/>
      <c r="EV116" s="55"/>
      <c r="EW116" s="55"/>
      <c r="EX116" s="55"/>
      <c r="EY116" s="55"/>
      <c r="EZ116" s="55"/>
      <c r="FA116" s="55"/>
      <c r="FB116" s="55"/>
      <c r="FC116" s="55"/>
      <c r="FD116" s="55"/>
      <c r="FE116" s="55"/>
      <c r="FF116" s="55"/>
      <c r="FG116" s="55"/>
      <c r="FH116" s="55"/>
      <c r="FI116" s="55"/>
      <c r="FJ116" s="55"/>
      <c r="FK116" s="55"/>
      <c r="FL116" s="55"/>
      <c r="FM116" s="55"/>
      <c r="FN116" s="55"/>
      <c r="FO116" s="55"/>
      <c r="FP116" s="55"/>
      <c r="FQ116" s="55"/>
      <c r="FR116" s="55"/>
      <c r="FS116" s="55"/>
      <c r="FT116" s="55"/>
      <c r="FU116" s="55"/>
      <c r="FV116" s="55"/>
      <c r="FW116" s="55"/>
      <c r="FX116" s="55"/>
      <c r="FY116" s="55"/>
      <c r="FZ116" s="163"/>
      <c r="GA116" s="163"/>
      <c r="GB116" s="163"/>
      <c r="GC116" s="37"/>
      <c r="GD116" s="37"/>
    </row>
    <row r="117" ht="14.25" customHeight="1">
      <c r="A117" s="37"/>
      <c r="B117" s="37"/>
      <c r="C117" s="5"/>
      <c r="D117" s="55"/>
      <c r="E117" s="55"/>
      <c r="F117" s="55"/>
      <c r="G117" s="55"/>
      <c r="H117" s="55"/>
      <c r="I117" s="55"/>
      <c r="J117" s="55"/>
      <c r="K117" s="55"/>
      <c r="L117" s="55"/>
      <c r="M117" s="55"/>
      <c r="N117" s="55"/>
      <c r="O117" s="55"/>
      <c r="P117" s="55"/>
      <c r="Q117" s="55"/>
      <c r="R117" s="55"/>
      <c r="S117" s="55"/>
      <c r="T117" s="55"/>
      <c r="U117" s="55"/>
      <c r="V117" s="55"/>
      <c r="W117" s="55"/>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c r="BP117" s="55"/>
      <c r="BQ117" s="55"/>
      <c r="BR117" s="55"/>
      <c r="BS117" s="55"/>
      <c r="BT117" s="55"/>
      <c r="BU117" s="55"/>
      <c r="BV117" s="55"/>
      <c r="BW117" s="55"/>
      <c r="BX117" s="55"/>
      <c r="BY117" s="55"/>
      <c r="BZ117" s="55"/>
      <c r="CA117" s="55"/>
      <c r="CB117" s="55"/>
      <c r="CC117" s="55"/>
      <c r="CD117" s="55"/>
      <c r="CE117" s="55"/>
      <c r="CF117" s="55"/>
      <c r="CG117" s="55"/>
      <c r="CH117" s="55"/>
      <c r="CI117" s="55"/>
      <c r="CJ117" s="55"/>
      <c r="CK117" s="55"/>
      <c r="CL117" s="55"/>
      <c r="CM117" s="55"/>
      <c r="CN117" s="55"/>
      <c r="CO117" s="55"/>
      <c r="CP117" s="55"/>
      <c r="CQ117" s="55"/>
      <c r="CR117" s="55"/>
      <c r="CS117" s="55"/>
      <c r="CT117" s="55"/>
      <c r="CU117" s="55"/>
      <c r="CV117" s="55"/>
      <c r="CW117" s="55"/>
      <c r="CX117" s="55"/>
      <c r="CY117" s="55"/>
      <c r="CZ117" s="55"/>
      <c r="DA117" s="55"/>
      <c r="DB117" s="55"/>
      <c r="DC117" s="55"/>
      <c r="DD117" s="55"/>
      <c r="DE117" s="55"/>
      <c r="DF117" s="55"/>
      <c r="DG117" s="55"/>
      <c r="DH117" s="55"/>
      <c r="DI117" s="55"/>
      <c r="DJ117" s="55"/>
      <c r="DK117" s="55"/>
      <c r="DL117" s="55"/>
      <c r="DM117" s="55"/>
      <c r="DN117" s="55"/>
      <c r="DO117" s="55"/>
      <c r="DP117" s="55"/>
      <c r="DQ117" s="55"/>
      <c r="DR117" s="55"/>
      <c r="DS117" s="55"/>
      <c r="DT117" s="55"/>
      <c r="DU117" s="55"/>
      <c r="DV117" s="55"/>
      <c r="DW117" s="55"/>
      <c r="DX117" s="55"/>
      <c r="DY117" s="55"/>
      <c r="DZ117" s="55"/>
      <c r="EA117" s="55"/>
      <c r="EB117" s="55"/>
      <c r="EC117" s="55"/>
      <c r="ED117" s="55"/>
      <c r="EE117" s="55"/>
      <c r="EF117" s="55"/>
      <c r="EG117" s="55"/>
      <c r="EH117" s="55"/>
      <c r="EI117" s="55"/>
      <c r="EJ117" s="55"/>
      <c r="EK117" s="55"/>
      <c r="EL117" s="55"/>
      <c r="EM117" s="55"/>
      <c r="EN117" s="55"/>
      <c r="EO117" s="55"/>
      <c r="EP117" s="55"/>
      <c r="EQ117" s="55"/>
      <c r="ER117" s="55"/>
      <c r="ES117" s="55"/>
      <c r="ET117" s="55"/>
      <c r="EU117" s="55"/>
      <c r="EV117" s="55"/>
      <c r="EW117" s="55"/>
      <c r="EX117" s="55"/>
      <c r="EY117" s="55"/>
      <c r="EZ117" s="55"/>
      <c r="FA117" s="55"/>
      <c r="FB117" s="55"/>
      <c r="FC117" s="55"/>
      <c r="FD117" s="55"/>
      <c r="FE117" s="55"/>
      <c r="FF117" s="55"/>
      <c r="FG117" s="55"/>
      <c r="FH117" s="55"/>
      <c r="FI117" s="55"/>
      <c r="FJ117" s="55"/>
      <c r="FK117" s="55"/>
      <c r="FL117" s="55"/>
      <c r="FM117" s="55"/>
      <c r="FN117" s="55"/>
      <c r="FO117" s="55"/>
      <c r="FP117" s="55"/>
      <c r="FQ117" s="55"/>
      <c r="FR117" s="55"/>
      <c r="FS117" s="55"/>
      <c r="FT117" s="55"/>
      <c r="FU117" s="55"/>
      <c r="FV117" s="55"/>
      <c r="FW117" s="55"/>
      <c r="FX117" s="55"/>
      <c r="FY117" s="55"/>
      <c r="FZ117" s="163"/>
      <c r="GA117" s="163"/>
      <c r="GB117" s="163"/>
      <c r="GC117" s="37"/>
      <c r="GD117" s="37"/>
    </row>
    <row r="118" ht="14.25" customHeight="1">
      <c r="A118" s="37"/>
      <c r="B118" s="37"/>
      <c r="C118" s="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5"/>
      <c r="CD118" s="55"/>
      <c r="CE118" s="55"/>
      <c r="CF118" s="55"/>
      <c r="CG118" s="55"/>
      <c r="CH118" s="55"/>
      <c r="CI118" s="55"/>
      <c r="CJ118" s="55"/>
      <c r="CK118" s="55"/>
      <c r="CL118" s="55"/>
      <c r="CM118" s="55"/>
      <c r="CN118" s="55"/>
      <c r="CO118" s="55"/>
      <c r="CP118" s="55"/>
      <c r="CQ118" s="55"/>
      <c r="CR118" s="55"/>
      <c r="CS118" s="55"/>
      <c r="CT118" s="55"/>
      <c r="CU118" s="55"/>
      <c r="CV118" s="55"/>
      <c r="CW118" s="55"/>
      <c r="CX118" s="55"/>
      <c r="CY118" s="55"/>
      <c r="CZ118" s="55"/>
      <c r="DA118" s="55"/>
      <c r="DB118" s="55"/>
      <c r="DC118" s="55"/>
      <c r="DD118" s="55"/>
      <c r="DE118" s="55"/>
      <c r="DF118" s="55"/>
      <c r="DG118" s="55"/>
      <c r="DH118" s="55"/>
      <c r="DI118" s="55"/>
      <c r="DJ118" s="55"/>
      <c r="DK118" s="55"/>
      <c r="DL118" s="55"/>
      <c r="DM118" s="55"/>
      <c r="DN118" s="55"/>
      <c r="DO118" s="55"/>
      <c r="DP118" s="55"/>
      <c r="DQ118" s="55"/>
      <c r="DR118" s="55"/>
      <c r="DS118" s="55"/>
      <c r="DT118" s="55"/>
      <c r="DU118" s="55"/>
      <c r="DV118" s="55"/>
      <c r="DW118" s="55"/>
      <c r="DX118" s="55"/>
      <c r="DY118" s="55"/>
      <c r="DZ118" s="55"/>
      <c r="EA118" s="55"/>
      <c r="EB118" s="55"/>
      <c r="EC118" s="55"/>
      <c r="ED118" s="55"/>
      <c r="EE118" s="55"/>
      <c r="EF118" s="55"/>
      <c r="EG118" s="55"/>
      <c r="EH118" s="55"/>
      <c r="EI118" s="55"/>
      <c r="EJ118" s="55"/>
      <c r="EK118" s="55"/>
      <c r="EL118" s="55"/>
      <c r="EM118" s="55"/>
      <c r="EN118" s="55"/>
      <c r="EO118" s="55"/>
      <c r="EP118" s="55"/>
      <c r="EQ118" s="55"/>
      <c r="ER118" s="55"/>
      <c r="ES118" s="55"/>
      <c r="ET118" s="55"/>
      <c r="EU118" s="55"/>
      <c r="EV118" s="55"/>
      <c r="EW118" s="55"/>
      <c r="EX118" s="55"/>
      <c r="EY118" s="55"/>
      <c r="EZ118" s="55"/>
      <c r="FA118" s="55"/>
      <c r="FB118" s="55"/>
      <c r="FC118" s="55"/>
      <c r="FD118" s="55"/>
      <c r="FE118" s="55"/>
      <c r="FF118" s="55"/>
      <c r="FG118" s="55"/>
      <c r="FH118" s="55"/>
      <c r="FI118" s="55"/>
      <c r="FJ118" s="55"/>
      <c r="FK118" s="55"/>
      <c r="FL118" s="55"/>
      <c r="FM118" s="55"/>
      <c r="FN118" s="55"/>
      <c r="FO118" s="55"/>
      <c r="FP118" s="55"/>
      <c r="FQ118" s="55"/>
      <c r="FR118" s="55"/>
      <c r="FS118" s="55"/>
      <c r="FT118" s="55"/>
      <c r="FU118" s="55"/>
      <c r="FV118" s="55"/>
      <c r="FW118" s="55"/>
      <c r="FX118" s="55"/>
      <c r="FY118" s="55"/>
      <c r="FZ118" s="163"/>
      <c r="GA118" s="163"/>
      <c r="GB118" s="163"/>
      <c r="GC118" s="37"/>
      <c r="GD118" s="37"/>
    </row>
    <row r="119" ht="14.25" customHeight="1">
      <c r="A119" s="37"/>
      <c r="B119" s="37"/>
      <c r="C119" s="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c r="AO119" s="55"/>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c r="CA119" s="55"/>
      <c r="CB119" s="55"/>
      <c r="CC119" s="55"/>
      <c r="CD119" s="55"/>
      <c r="CE119" s="55"/>
      <c r="CF119" s="55"/>
      <c r="CG119" s="55"/>
      <c r="CH119" s="55"/>
      <c r="CI119" s="55"/>
      <c r="CJ119" s="55"/>
      <c r="CK119" s="55"/>
      <c r="CL119" s="55"/>
      <c r="CM119" s="55"/>
      <c r="CN119" s="55"/>
      <c r="CO119" s="55"/>
      <c r="CP119" s="55"/>
      <c r="CQ119" s="55"/>
      <c r="CR119" s="55"/>
      <c r="CS119" s="55"/>
      <c r="CT119" s="55"/>
      <c r="CU119" s="55"/>
      <c r="CV119" s="55"/>
      <c r="CW119" s="55"/>
      <c r="CX119" s="55"/>
      <c r="CY119" s="55"/>
      <c r="CZ119" s="55"/>
      <c r="DA119" s="55"/>
      <c r="DB119" s="55"/>
      <c r="DC119" s="55"/>
      <c r="DD119" s="55"/>
      <c r="DE119" s="55"/>
      <c r="DF119" s="55"/>
      <c r="DG119" s="55"/>
      <c r="DH119" s="55"/>
      <c r="DI119" s="55"/>
      <c r="DJ119" s="55"/>
      <c r="DK119" s="55"/>
      <c r="DL119" s="55"/>
      <c r="DM119" s="55"/>
      <c r="DN119" s="55"/>
      <c r="DO119" s="55"/>
      <c r="DP119" s="55"/>
      <c r="DQ119" s="55"/>
      <c r="DR119" s="55"/>
      <c r="DS119" s="55"/>
      <c r="DT119" s="55"/>
      <c r="DU119" s="55"/>
      <c r="DV119" s="55"/>
      <c r="DW119" s="55"/>
      <c r="DX119" s="55"/>
      <c r="DY119" s="55"/>
      <c r="DZ119" s="55"/>
      <c r="EA119" s="55"/>
      <c r="EB119" s="55"/>
      <c r="EC119" s="55"/>
      <c r="ED119" s="55"/>
      <c r="EE119" s="55"/>
      <c r="EF119" s="55"/>
      <c r="EG119" s="55"/>
      <c r="EH119" s="55"/>
      <c r="EI119" s="55"/>
      <c r="EJ119" s="55"/>
      <c r="EK119" s="55"/>
      <c r="EL119" s="55"/>
      <c r="EM119" s="55"/>
      <c r="EN119" s="55"/>
      <c r="EO119" s="55"/>
      <c r="EP119" s="55"/>
      <c r="EQ119" s="55"/>
      <c r="ER119" s="55"/>
      <c r="ES119" s="55"/>
      <c r="ET119" s="55"/>
      <c r="EU119" s="55"/>
      <c r="EV119" s="55"/>
      <c r="EW119" s="55"/>
      <c r="EX119" s="55"/>
      <c r="EY119" s="55"/>
      <c r="EZ119" s="55"/>
      <c r="FA119" s="55"/>
      <c r="FB119" s="55"/>
      <c r="FC119" s="55"/>
      <c r="FD119" s="55"/>
      <c r="FE119" s="55"/>
      <c r="FF119" s="55"/>
      <c r="FG119" s="55"/>
      <c r="FH119" s="55"/>
      <c r="FI119" s="55"/>
      <c r="FJ119" s="55"/>
      <c r="FK119" s="55"/>
      <c r="FL119" s="55"/>
      <c r="FM119" s="55"/>
      <c r="FN119" s="55"/>
      <c r="FO119" s="55"/>
      <c r="FP119" s="55"/>
      <c r="FQ119" s="55"/>
      <c r="FR119" s="55"/>
      <c r="FS119" s="55"/>
      <c r="FT119" s="55"/>
      <c r="FU119" s="55"/>
      <c r="FV119" s="55"/>
      <c r="FW119" s="55"/>
      <c r="FX119" s="55"/>
      <c r="FY119" s="55"/>
      <c r="FZ119" s="163"/>
      <c r="GA119" s="163"/>
      <c r="GB119" s="163"/>
      <c r="GC119" s="37"/>
      <c r="GD119" s="37"/>
    </row>
    <row r="120" ht="14.25" customHeight="1">
      <c r="A120" s="37"/>
      <c r="B120" s="37"/>
      <c r="C120" s="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c r="CA120" s="55"/>
      <c r="CB120" s="55"/>
      <c r="CC120" s="55"/>
      <c r="CD120" s="55"/>
      <c r="CE120" s="55"/>
      <c r="CF120" s="55"/>
      <c r="CG120" s="55"/>
      <c r="CH120" s="55"/>
      <c r="CI120" s="55"/>
      <c r="CJ120" s="55"/>
      <c r="CK120" s="55"/>
      <c r="CL120" s="55"/>
      <c r="CM120" s="55"/>
      <c r="CN120" s="55"/>
      <c r="CO120" s="55"/>
      <c r="CP120" s="55"/>
      <c r="CQ120" s="55"/>
      <c r="CR120" s="55"/>
      <c r="CS120" s="55"/>
      <c r="CT120" s="55"/>
      <c r="CU120" s="55"/>
      <c r="CV120" s="55"/>
      <c r="CW120" s="55"/>
      <c r="CX120" s="55"/>
      <c r="CY120" s="55"/>
      <c r="CZ120" s="55"/>
      <c r="DA120" s="55"/>
      <c r="DB120" s="55"/>
      <c r="DC120" s="55"/>
      <c r="DD120" s="55"/>
      <c r="DE120" s="55"/>
      <c r="DF120" s="55"/>
      <c r="DG120" s="55"/>
      <c r="DH120" s="55"/>
      <c r="DI120" s="55"/>
      <c r="DJ120" s="55"/>
      <c r="DK120" s="55"/>
      <c r="DL120" s="55"/>
      <c r="DM120" s="55"/>
      <c r="DN120" s="55"/>
      <c r="DO120" s="55"/>
      <c r="DP120" s="55"/>
      <c r="DQ120" s="55"/>
      <c r="DR120" s="55"/>
      <c r="DS120" s="55"/>
      <c r="DT120" s="55"/>
      <c r="DU120" s="55"/>
      <c r="DV120" s="55"/>
      <c r="DW120" s="55"/>
      <c r="DX120" s="55"/>
      <c r="DY120" s="55"/>
      <c r="DZ120" s="55"/>
      <c r="EA120" s="55"/>
      <c r="EB120" s="55"/>
      <c r="EC120" s="55"/>
      <c r="ED120" s="55"/>
      <c r="EE120" s="55"/>
      <c r="EF120" s="55"/>
      <c r="EG120" s="55"/>
      <c r="EH120" s="55"/>
      <c r="EI120" s="55"/>
      <c r="EJ120" s="55"/>
      <c r="EK120" s="55"/>
      <c r="EL120" s="55"/>
      <c r="EM120" s="55"/>
      <c r="EN120" s="55"/>
      <c r="EO120" s="55"/>
      <c r="EP120" s="55"/>
      <c r="EQ120" s="55"/>
      <c r="ER120" s="55"/>
      <c r="ES120" s="55"/>
      <c r="ET120" s="55"/>
      <c r="EU120" s="55"/>
      <c r="EV120" s="55"/>
      <c r="EW120" s="55"/>
      <c r="EX120" s="55"/>
      <c r="EY120" s="55"/>
      <c r="EZ120" s="55"/>
      <c r="FA120" s="55"/>
      <c r="FB120" s="55"/>
      <c r="FC120" s="55"/>
      <c r="FD120" s="55"/>
      <c r="FE120" s="55"/>
      <c r="FF120" s="55"/>
      <c r="FG120" s="55"/>
      <c r="FH120" s="55"/>
      <c r="FI120" s="55"/>
      <c r="FJ120" s="55"/>
      <c r="FK120" s="55"/>
      <c r="FL120" s="55"/>
      <c r="FM120" s="55"/>
      <c r="FN120" s="55"/>
      <c r="FO120" s="55"/>
      <c r="FP120" s="55"/>
      <c r="FQ120" s="55"/>
      <c r="FR120" s="55"/>
      <c r="FS120" s="55"/>
      <c r="FT120" s="55"/>
      <c r="FU120" s="55"/>
      <c r="FV120" s="55"/>
      <c r="FW120" s="55"/>
      <c r="FX120" s="55"/>
      <c r="FY120" s="55"/>
      <c r="FZ120" s="163"/>
      <c r="GA120" s="163"/>
      <c r="GB120" s="163"/>
      <c r="GC120" s="37"/>
      <c r="GD120" s="37"/>
    </row>
    <row r="121" ht="14.25" customHeight="1">
      <c r="A121" s="37"/>
      <c r="B121" s="37"/>
      <c r="C121" s="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c r="CA121" s="55"/>
      <c r="CB121" s="55"/>
      <c r="CC121" s="55"/>
      <c r="CD121" s="55"/>
      <c r="CE121" s="55"/>
      <c r="CF121" s="55"/>
      <c r="CG121" s="55"/>
      <c r="CH121" s="55"/>
      <c r="CI121" s="55"/>
      <c r="CJ121" s="55"/>
      <c r="CK121" s="55"/>
      <c r="CL121" s="55"/>
      <c r="CM121" s="55"/>
      <c r="CN121" s="55"/>
      <c r="CO121" s="55"/>
      <c r="CP121" s="55"/>
      <c r="CQ121" s="55"/>
      <c r="CR121" s="55"/>
      <c r="CS121" s="55"/>
      <c r="CT121" s="55"/>
      <c r="CU121" s="55"/>
      <c r="CV121" s="55"/>
      <c r="CW121" s="55"/>
      <c r="CX121" s="55"/>
      <c r="CY121" s="55"/>
      <c r="CZ121" s="55"/>
      <c r="DA121" s="55"/>
      <c r="DB121" s="55"/>
      <c r="DC121" s="55"/>
      <c r="DD121" s="55"/>
      <c r="DE121" s="55"/>
      <c r="DF121" s="55"/>
      <c r="DG121" s="55"/>
      <c r="DH121" s="55"/>
      <c r="DI121" s="55"/>
      <c r="DJ121" s="55"/>
      <c r="DK121" s="55"/>
      <c r="DL121" s="55"/>
      <c r="DM121" s="55"/>
      <c r="DN121" s="55"/>
      <c r="DO121" s="55"/>
      <c r="DP121" s="55"/>
      <c r="DQ121" s="55"/>
      <c r="DR121" s="55"/>
      <c r="DS121" s="55"/>
      <c r="DT121" s="55"/>
      <c r="DU121" s="55"/>
      <c r="DV121" s="55"/>
      <c r="DW121" s="55"/>
      <c r="DX121" s="55"/>
      <c r="DY121" s="55"/>
      <c r="DZ121" s="55"/>
      <c r="EA121" s="55"/>
      <c r="EB121" s="55"/>
      <c r="EC121" s="55"/>
      <c r="ED121" s="55"/>
      <c r="EE121" s="55"/>
      <c r="EF121" s="55"/>
      <c r="EG121" s="55"/>
      <c r="EH121" s="55"/>
      <c r="EI121" s="55"/>
      <c r="EJ121" s="55"/>
      <c r="EK121" s="55"/>
      <c r="EL121" s="55"/>
      <c r="EM121" s="55"/>
      <c r="EN121" s="55"/>
      <c r="EO121" s="55"/>
      <c r="EP121" s="55"/>
      <c r="EQ121" s="55"/>
      <c r="ER121" s="55"/>
      <c r="ES121" s="55"/>
      <c r="ET121" s="55"/>
      <c r="EU121" s="55"/>
      <c r="EV121" s="55"/>
      <c r="EW121" s="55"/>
      <c r="EX121" s="55"/>
      <c r="EY121" s="55"/>
      <c r="EZ121" s="55"/>
      <c r="FA121" s="55"/>
      <c r="FB121" s="55"/>
      <c r="FC121" s="55"/>
      <c r="FD121" s="55"/>
      <c r="FE121" s="55"/>
      <c r="FF121" s="55"/>
      <c r="FG121" s="55"/>
      <c r="FH121" s="55"/>
      <c r="FI121" s="55"/>
      <c r="FJ121" s="55"/>
      <c r="FK121" s="55"/>
      <c r="FL121" s="55"/>
      <c r="FM121" s="55"/>
      <c r="FN121" s="55"/>
      <c r="FO121" s="55"/>
      <c r="FP121" s="55"/>
      <c r="FQ121" s="55"/>
      <c r="FR121" s="55"/>
      <c r="FS121" s="55"/>
      <c r="FT121" s="55"/>
      <c r="FU121" s="55"/>
      <c r="FV121" s="55"/>
      <c r="FW121" s="55"/>
      <c r="FX121" s="55"/>
      <c r="FY121" s="55"/>
      <c r="FZ121" s="163"/>
      <c r="GA121" s="163"/>
      <c r="GB121" s="163"/>
      <c r="GC121" s="37"/>
      <c r="GD121" s="37"/>
    </row>
    <row r="122" ht="14.25" customHeight="1">
      <c r="A122" s="37"/>
      <c r="B122" s="37"/>
      <c r="C122" s="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c r="CA122" s="55"/>
      <c r="CB122" s="55"/>
      <c r="CC122" s="55"/>
      <c r="CD122" s="55"/>
      <c r="CE122" s="55"/>
      <c r="CF122" s="55"/>
      <c r="CG122" s="55"/>
      <c r="CH122" s="55"/>
      <c r="CI122" s="55"/>
      <c r="CJ122" s="55"/>
      <c r="CK122" s="55"/>
      <c r="CL122" s="55"/>
      <c r="CM122" s="55"/>
      <c r="CN122" s="55"/>
      <c r="CO122" s="55"/>
      <c r="CP122" s="55"/>
      <c r="CQ122" s="55"/>
      <c r="CR122" s="55"/>
      <c r="CS122" s="55"/>
      <c r="CT122" s="55"/>
      <c r="CU122" s="55"/>
      <c r="CV122" s="55"/>
      <c r="CW122" s="55"/>
      <c r="CX122" s="55"/>
      <c r="CY122" s="55"/>
      <c r="CZ122" s="55"/>
      <c r="DA122" s="55"/>
      <c r="DB122" s="55"/>
      <c r="DC122" s="55"/>
      <c r="DD122" s="55"/>
      <c r="DE122" s="55"/>
      <c r="DF122" s="55"/>
      <c r="DG122" s="55"/>
      <c r="DH122" s="55"/>
      <c r="DI122" s="55"/>
      <c r="DJ122" s="55"/>
      <c r="DK122" s="55"/>
      <c r="DL122" s="55"/>
      <c r="DM122" s="55"/>
      <c r="DN122" s="55"/>
      <c r="DO122" s="55"/>
      <c r="DP122" s="55"/>
      <c r="DQ122" s="55"/>
      <c r="DR122" s="55"/>
      <c r="DS122" s="55"/>
      <c r="DT122" s="55"/>
      <c r="DU122" s="55"/>
      <c r="DV122" s="55"/>
      <c r="DW122" s="55"/>
      <c r="DX122" s="55"/>
      <c r="DY122" s="55"/>
      <c r="DZ122" s="55"/>
      <c r="EA122" s="55"/>
      <c r="EB122" s="55"/>
      <c r="EC122" s="55"/>
      <c r="ED122" s="55"/>
      <c r="EE122" s="55"/>
      <c r="EF122" s="55"/>
      <c r="EG122" s="55"/>
      <c r="EH122" s="55"/>
      <c r="EI122" s="55"/>
      <c r="EJ122" s="55"/>
      <c r="EK122" s="55"/>
      <c r="EL122" s="55"/>
      <c r="EM122" s="55"/>
      <c r="EN122" s="55"/>
      <c r="EO122" s="55"/>
      <c r="EP122" s="55"/>
      <c r="EQ122" s="55"/>
      <c r="ER122" s="55"/>
      <c r="ES122" s="55"/>
      <c r="ET122" s="55"/>
      <c r="EU122" s="55"/>
      <c r="EV122" s="55"/>
      <c r="EW122" s="55"/>
      <c r="EX122" s="55"/>
      <c r="EY122" s="55"/>
      <c r="EZ122" s="55"/>
      <c r="FA122" s="55"/>
      <c r="FB122" s="55"/>
      <c r="FC122" s="55"/>
      <c r="FD122" s="55"/>
      <c r="FE122" s="55"/>
      <c r="FF122" s="55"/>
      <c r="FG122" s="55"/>
      <c r="FH122" s="55"/>
      <c r="FI122" s="55"/>
      <c r="FJ122" s="55"/>
      <c r="FK122" s="55"/>
      <c r="FL122" s="55"/>
      <c r="FM122" s="55"/>
      <c r="FN122" s="55"/>
      <c r="FO122" s="55"/>
      <c r="FP122" s="55"/>
      <c r="FQ122" s="55"/>
      <c r="FR122" s="55"/>
      <c r="FS122" s="55"/>
      <c r="FT122" s="55"/>
      <c r="FU122" s="55"/>
      <c r="FV122" s="55"/>
      <c r="FW122" s="55"/>
      <c r="FX122" s="55"/>
      <c r="FY122" s="55"/>
      <c r="FZ122" s="163"/>
      <c r="GA122" s="163"/>
      <c r="GB122" s="163"/>
      <c r="GC122" s="37"/>
      <c r="GD122" s="37"/>
    </row>
    <row r="123" ht="14.25" customHeight="1">
      <c r="A123" s="37"/>
      <c r="B123" s="37"/>
      <c r="C123" s="5"/>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c r="AK123" s="55"/>
      <c r="AL123" s="55"/>
      <c r="AM123" s="55"/>
      <c r="AN123" s="55"/>
      <c r="AO123" s="55"/>
      <c r="AP123" s="55"/>
      <c r="AQ123" s="55"/>
      <c r="AR123" s="55"/>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c r="BO123" s="55"/>
      <c r="BP123" s="55"/>
      <c r="BQ123" s="55"/>
      <c r="BR123" s="55"/>
      <c r="BS123" s="55"/>
      <c r="BT123" s="55"/>
      <c r="BU123" s="55"/>
      <c r="BV123" s="55"/>
      <c r="BW123" s="55"/>
      <c r="BX123" s="55"/>
      <c r="BY123" s="55"/>
      <c r="BZ123" s="55"/>
      <c r="CA123" s="55"/>
      <c r="CB123" s="55"/>
      <c r="CC123" s="55"/>
      <c r="CD123" s="55"/>
      <c r="CE123" s="55"/>
      <c r="CF123" s="55"/>
      <c r="CG123" s="55"/>
      <c r="CH123" s="55"/>
      <c r="CI123" s="55"/>
      <c r="CJ123" s="55"/>
      <c r="CK123" s="55"/>
      <c r="CL123" s="55"/>
      <c r="CM123" s="55"/>
      <c r="CN123" s="55"/>
      <c r="CO123" s="55"/>
      <c r="CP123" s="55"/>
      <c r="CQ123" s="55"/>
      <c r="CR123" s="55"/>
      <c r="CS123" s="55"/>
      <c r="CT123" s="55"/>
      <c r="CU123" s="55"/>
      <c r="CV123" s="55"/>
      <c r="CW123" s="55"/>
      <c r="CX123" s="55"/>
      <c r="CY123" s="55"/>
      <c r="CZ123" s="55"/>
      <c r="DA123" s="55"/>
      <c r="DB123" s="55"/>
      <c r="DC123" s="55"/>
      <c r="DD123" s="55"/>
      <c r="DE123" s="55"/>
      <c r="DF123" s="55"/>
      <c r="DG123" s="55"/>
      <c r="DH123" s="55"/>
      <c r="DI123" s="55"/>
      <c r="DJ123" s="55"/>
      <c r="DK123" s="55"/>
      <c r="DL123" s="55"/>
      <c r="DM123" s="55"/>
      <c r="DN123" s="55"/>
      <c r="DO123" s="55"/>
      <c r="DP123" s="55"/>
      <c r="DQ123" s="55"/>
      <c r="DR123" s="55"/>
      <c r="DS123" s="55"/>
      <c r="DT123" s="55"/>
      <c r="DU123" s="55"/>
      <c r="DV123" s="55"/>
      <c r="DW123" s="55"/>
      <c r="DX123" s="55"/>
      <c r="DY123" s="55"/>
      <c r="DZ123" s="55"/>
      <c r="EA123" s="55"/>
      <c r="EB123" s="55"/>
      <c r="EC123" s="55"/>
      <c r="ED123" s="55"/>
      <c r="EE123" s="55"/>
      <c r="EF123" s="55"/>
      <c r="EG123" s="55"/>
      <c r="EH123" s="55"/>
      <c r="EI123" s="55"/>
      <c r="EJ123" s="55"/>
      <c r="EK123" s="55"/>
      <c r="EL123" s="55"/>
      <c r="EM123" s="55"/>
      <c r="EN123" s="55"/>
      <c r="EO123" s="55"/>
      <c r="EP123" s="55"/>
      <c r="EQ123" s="55"/>
      <c r="ER123" s="55"/>
      <c r="ES123" s="55"/>
      <c r="ET123" s="55"/>
      <c r="EU123" s="55"/>
      <c r="EV123" s="55"/>
      <c r="EW123" s="55"/>
      <c r="EX123" s="55"/>
      <c r="EY123" s="55"/>
      <c r="EZ123" s="55"/>
      <c r="FA123" s="55"/>
      <c r="FB123" s="55"/>
      <c r="FC123" s="55"/>
      <c r="FD123" s="55"/>
      <c r="FE123" s="55"/>
      <c r="FF123" s="55"/>
      <c r="FG123" s="55"/>
      <c r="FH123" s="55"/>
      <c r="FI123" s="55"/>
      <c r="FJ123" s="55"/>
      <c r="FK123" s="55"/>
      <c r="FL123" s="55"/>
      <c r="FM123" s="55"/>
      <c r="FN123" s="55"/>
      <c r="FO123" s="55"/>
      <c r="FP123" s="55"/>
      <c r="FQ123" s="55"/>
      <c r="FR123" s="55"/>
      <c r="FS123" s="55"/>
      <c r="FT123" s="55"/>
      <c r="FU123" s="55"/>
      <c r="FV123" s="55"/>
      <c r="FW123" s="55"/>
      <c r="FX123" s="55"/>
      <c r="FY123" s="55"/>
      <c r="FZ123" s="163"/>
      <c r="GA123" s="163"/>
      <c r="GB123" s="163"/>
      <c r="GC123" s="37"/>
      <c r="GD123" s="37"/>
    </row>
    <row r="124" ht="14.25" customHeight="1">
      <c r="A124" s="37"/>
      <c r="B124" s="37"/>
      <c r="C124" s="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c r="AC124" s="55"/>
      <c r="AD124" s="55"/>
      <c r="AE124" s="55"/>
      <c r="AF124" s="55"/>
      <c r="AG124" s="55"/>
      <c r="AH124" s="55"/>
      <c r="AI124" s="55"/>
      <c r="AJ124" s="55"/>
      <c r="AK124" s="55"/>
      <c r="AL124" s="55"/>
      <c r="AM124" s="55"/>
      <c r="AN124" s="55"/>
      <c r="AO124" s="55"/>
      <c r="AP124" s="55"/>
      <c r="AQ124" s="55"/>
      <c r="AR124" s="55"/>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c r="BO124" s="55"/>
      <c r="BP124" s="55"/>
      <c r="BQ124" s="55"/>
      <c r="BR124" s="55"/>
      <c r="BS124" s="55"/>
      <c r="BT124" s="55"/>
      <c r="BU124" s="55"/>
      <c r="BV124" s="55"/>
      <c r="BW124" s="55"/>
      <c r="BX124" s="55"/>
      <c r="BY124" s="55"/>
      <c r="BZ124" s="55"/>
      <c r="CA124" s="55"/>
      <c r="CB124" s="55"/>
      <c r="CC124" s="55"/>
      <c r="CD124" s="55"/>
      <c r="CE124" s="55"/>
      <c r="CF124" s="55"/>
      <c r="CG124" s="55"/>
      <c r="CH124" s="55"/>
      <c r="CI124" s="55"/>
      <c r="CJ124" s="55"/>
      <c r="CK124" s="55"/>
      <c r="CL124" s="55"/>
      <c r="CM124" s="55"/>
      <c r="CN124" s="55"/>
      <c r="CO124" s="55"/>
      <c r="CP124" s="55"/>
      <c r="CQ124" s="55"/>
      <c r="CR124" s="55"/>
      <c r="CS124" s="55"/>
      <c r="CT124" s="55"/>
      <c r="CU124" s="55"/>
      <c r="CV124" s="55"/>
      <c r="CW124" s="55"/>
      <c r="CX124" s="55"/>
      <c r="CY124" s="55"/>
      <c r="CZ124" s="55"/>
      <c r="DA124" s="55"/>
      <c r="DB124" s="55"/>
      <c r="DC124" s="55"/>
      <c r="DD124" s="55"/>
      <c r="DE124" s="55"/>
      <c r="DF124" s="55"/>
      <c r="DG124" s="55"/>
      <c r="DH124" s="55"/>
      <c r="DI124" s="55"/>
      <c r="DJ124" s="55"/>
      <c r="DK124" s="55"/>
      <c r="DL124" s="55"/>
      <c r="DM124" s="55"/>
      <c r="DN124" s="55"/>
      <c r="DO124" s="55"/>
      <c r="DP124" s="55"/>
      <c r="DQ124" s="55"/>
      <c r="DR124" s="55"/>
      <c r="DS124" s="55"/>
      <c r="DT124" s="55"/>
      <c r="DU124" s="55"/>
      <c r="DV124" s="55"/>
      <c r="DW124" s="55"/>
      <c r="DX124" s="55"/>
      <c r="DY124" s="55"/>
      <c r="DZ124" s="55"/>
      <c r="EA124" s="55"/>
      <c r="EB124" s="55"/>
      <c r="EC124" s="55"/>
      <c r="ED124" s="55"/>
      <c r="EE124" s="55"/>
      <c r="EF124" s="55"/>
      <c r="EG124" s="55"/>
      <c r="EH124" s="55"/>
      <c r="EI124" s="55"/>
      <c r="EJ124" s="55"/>
      <c r="EK124" s="55"/>
      <c r="EL124" s="55"/>
      <c r="EM124" s="55"/>
      <c r="EN124" s="55"/>
      <c r="EO124" s="55"/>
      <c r="EP124" s="55"/>
      <c r="EQ124" s="55"/>
      <c r="ER124" s="55"/>
      <c r="ES124" s="55"/>
      <c r="ET124" s="55"/>
      <c r="EU124" s="55"/>
      <c r="EV124" s="55"/>
      <c r="EW124" s="55"/>
      <c r="EX124" s="55"/>
      <c r="EY124" s="55"/>
      <c r="EZ124" s="55"/>
      <c r="FA124" s="55"/>
      <c r="FB124" s="55"/>
      <c r="FC124" s="55"/>
      <c r="FD124" s="55"/>
      <c r="FE124" s="55"/>
      <c r="FF124" s="55"/>
      <c r="FG124" s="55"/>
      <c r="FH124" s="55"/>
      <c r="FI124" s="55"/>
      <c r="FJ124" s="55"/>
      <c r="FK124" s="55"/>
      <c r="FL124" s="55"/>
      <c r="FM124" s="55"/>
      <c r="FN124" s="55"/>
      <c r="FO124" s="55"/>
      <c r="FP124" s="55"/>
      <c r="FQ124" s="55"/>
      <c r="FR124" s="55"/>
      <c r="FS124" s="55"/>
      <c r="FT124" s="55"/>
      <c r="FU124" s="55"/>
      <c r="FV124" s="55"/>
      <c r="FW124" s="55"/>
      <c r="FX124" s="55"/>
      <c r="FY124" s="55"/>
      <c r="FZ124" s="163"/>
      <c r="GA124" s="163"/>
      <c r="GB124" s="163"/>
      <c r="GC124" s="37"/>
      <c r="GD124" s="37"/>
    </row>
    <row r="125" ht="14.25" customHeight="1">
      <c r="A125" s="37"/>
      <c r="B125" s="37"/>
      <c r="C125" s="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c r="AB125" s="55"/>
      <c r="AC125" s="55"/>
      <c r="AD125" s="55"/>
      <c r="AE125" s="55"/>
      <c r="AF125" s="55"/>
      <c r="AG125" s="55"/>
      <c r="AH125" s="55"/>
      <c r="AI125" s="55"/>
      <c r="AJ125" s="55"/>
      <c r="AK125" s="55"/>
      <c r="AL125" s="55"/>
      <c r="AM125" s="55"/>
      <c r="AN125" s="55"/>
      <c r="AO125" s="55"/>
      <c r="AP125" s="55"/>
      <c r="AQ125" s="55"/>
      <c r="AR125" s="55"/>
      <c r="AS125" s="55"/>
      <c r="AT125" s="55"/>
      <c r="AU125" s="55"/>
      <c r="AV125" s="55"/>
      <c r="AW125" s="55"/>
      <c r="AX125" s="55"/>
      <c r="AY125" s="55"/>
      <c r="AZ125" s="55"/>
      <c r="BA125" s="55"/>
      <c r="BB125" s="55"/>
      <c r="BC125" s="55"/>
      <c r="BD125" s="55"/>
      <c r="BE125" s="55"/>
      <c r="BF125" s="55"/>
      <c r="BG125" s="55"/>
      <c r="BH125" s="55"/>
      <c r="BI125" s="55"/>
      <c r="BJ125" s="55"/>
      <c r="BK125" s="55"/>
      <c r="BL125" s="55"/>
      <c r="BM125" s="55"/>
      <c r="BN125" s="55"/>
      <c r="BO125" s="55"/>
      <c r="BP125" s="55"/>
      <c r="BQ125" s="55"/>
      <c r="BR125" s="55"/>
      <c r="BS125" s="55"/>
      <c r="BT125" s="55"/>
      <c r="BU125" s="55"/>
      <c r="BV125" s="55"/>
      <c r="BW125" s="55"/>
      <c r="BX125" s="55"/>
      <c r="BY125" s="55"/>
      <c r="BZ125" s="55"/>
      <c r="CA125" s="55"/>
      <c r="CB125" s="55"/>
      <c r="CC125" s="55"/>
      <c r="CD125" s="55"/>
      <c r="CE125" s="55"/>
      <c r="CF125" s="55"/>
      <c r="CG125" s="55"/>
      <c r="CH125" s="55"/>
      <c r="CI125" s="55"/>
      <c r="CJ125" s="55"/>
      <c r="CK125" s="55"/>
      <c r="CL125" s="55"/>
      <c r="CM125" s="55"/>
      <c r="CN125" s="55"/>
      <c r="CO125" s="55"/>
      <c r="CP125" s="55"/>
      <c r="CQ125" s="55"/>
      <c r="CR125" s="55"/>
      <c r="CS125" s="55"/>
      <c r="CT125" s="55"/>
      <c r="CU125" s="55"/>
      <c r="CV125" s="55"/>
      <c r="CW125" s="55"/>
      <c r="CX125" s="55"/>
      <c r="CY125" s="55"/>
      <c r="CZ125" s="55"/>
      <c r="DA125" s="55"/>
      <c r="DB125" s="55"/>
      <c r="DC125" s="55"/>
      <c r="DD125" s="55"/>
      <c r="DE125" s="55"/>
      <c r="DF125" s="55"/>
      <c r="DG125" s="55"/>
      <c r="DH125" s="55"/>
      <c r="DI125" s="55"/>
      <c r="DJ125" s="55"/>
      <c r="DK125" s="55"/>
      <c r="DL125" s="55"/>
      <c r="DM125" s="55"/>
      <c r="DN125" s="55"/>
      <c r="DO125" s="55"/>
      <c r="DP125" s="55"/>
      <c r="DQ125" s="55"/>
      <c r="DR125" s="55"/>
      <c r="DS125" s="55"/>
      <c r="DT125" s="55"/>
      <c r="DU125" s="55"/>
      <c r="DV125" s="55"/>
      <c r="DW125" s="55"/>
      <c r="DX125" s="55"/>
      <c r="DY125" s="55"/>
      <c r="DZ125" s="55"/>
      <c r="EA125" s="55"/>
      <c r="EB125" s="55"/>
      <c r="EC125" s="55"/>
      <c r="ED125" s="55"/>
      <c r="EE125" s="55"/>
      <c r="EF125" s="55"/>
      <c r="EG125" s="55"/>
      <c r="EH125" s="55"/>
      <c r="EI125" s="55"/>
      <c r="EJ125" s="55"/>
      <c r="EK125" s="55"/>
      <c r="EL125" s="55"/>
      <c r="EM125" s="55"/>
      <c r="EN125" s="55"/>
      <c r="EO125" s="55"/>
      <c r="EP125" s="55"/>
      <c r="EQ125" s="55"/>
      <c r="ER125" s="55"/>
      <c r="ES125" s="55"/>
      <c r="ET125" s="55"/>
      <c r="EU125" s="55"/>
      <c r="EV125" s="55"/>
      <c r="EW125" s="55"/>
      <c r="EX125" s="55"/>
      <c r="EY125" s="55"/>
      <c r="EZ125" s="55"/>
      <c r="FA125" s="55"/>
      <c r="FB125" s="55"/>
      <c r="FC125" s="55"/>
      <c r="FD125" s="55"/>
      <c r="FE125" s="55"/>
      <c r="FF125" s="55"/>
      <c r="FG125" s="55"/>
      <c r="FH125" s="55"/>
      <c r="FI125" s="55"/>
      <c r="FJ125" s="55"/>
      <c r="FK125" s="55"/>
      <c r="FL125" s="55"/>
      <c r="FM125" s="55"/>
      <c r="FN125" s="55"/>
      <c r="FO125" s="55"/>
      <c r="FP125" s="55"/>
      <c r="FQ125" s="55"/>
      <c r="FR125" s="55"/>
      <c r="FS125" s="55"/>
      <c r="FT125" s="55"/>
      <c r="FU125" s="55"/>
      <c r="FV125" s="55"/>
      <c r="FW125" s="55"/>
      <c r="FX125" s="55"/>
      <c r="FY125" s="55"/>
      <c r="FZ125" s="163"/>
      <c r="GA125" s="163"/>
      <c r="GB125" s="163"/>
      <c r="GC125" s="37"/>
      <c r="GD125" s="37"/>
    </row>
    <row r="126" ht="14.25" customHeight="1">
      <c r="A126" s="37"/>
      <c r="B126" s="37"/>
      <c r="C126" s="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c r="BH126" s="55"/>
      <c r="BI126" s="55"/>
      <c r="BJ126" s="55"/>
      <c r="BK126" s="55"/>
      <c r="BL126" s="55"/>
      <c r="BM126" s="55"/>
      <c r="BN126" s="55"/>
      <c r="BO126" s="55"/>
      <c r="BP126" s="55"/>
      <c r="BQ126" s="55"/>
      <c r="BR126" s="55"/>
      <c r="BS126" s="55"/>
      <c r="BT126" s="55"/>
      <c r="BU126" s="55"/>
      <c r="BV126" s="55"/>
      <c r="BW126" s="55"/>
      <c r="BX126" s="55"/>
      <c r="BY126" s="55"/>
      <c r="BZ126" s="55"/>
      <c r="CA126" s="55"/>
      <c r="CB126" s="55"/>
      <c r="CC126" s="55"/>
      <c r="CD126" s="55"/>
      <c r="CE126" s="55"/>
      <c r="CF126" s="55"/>
      <c r="CG126" s="55"/>
      <c r="CH126" s="55"/>
      <c r="CI126" s="55"/>
      <c r="CJ126" s="55"/>
      <c r="CK126" s="55"/>
      <c r="CL126" s="55"/>
      <c r="CM126" s="55"/>
      <c r="CN126" s="55"/>
      <c r="CO126" s="55"/>
      <c r="CP126" s="55"/>
      <c r="CQ126" s="55"/>
      <c r="CR126" s="55"/>
      <c r="CS126" s="55"/>
      <c r="CT126" s="55"/>
      <c r="CU126" s="55"/>
      <c r="CV126" s="55"/>
      <c r="CW126" s="55"/>
      <c r="CX126" s="55"/>
      <c r="CY126" s="55"/>
      <c r="CZ126" s="55"/>
      <c r="DA126" s="55"/>
      <c r="DB126" s="55"/>
      <c r="DC126" s="55"/>
      <c r="DD126" s="55"/>
      <c r="DE126" s="55"/>
      <c r="DF126" s="55"/>
      <c r="DG126" s="55"/>
      <c r="DH126" s="55"/>
      <c r="DI126" s="55"/>
      <c r="DJ126" s="55"/>
      <c r="DK126" s="55"/>
      <c r="DL126" s="55"/>
      <c r="DM126" s="55"/>
      <c r="DN126" s="55"/>
      <c r="DO126" s="55"/>
      <c r="DP126" s="55"/>
      <c r="DQ126" s="55"/>
      <c r="DR126" s="55"/>
      <c r="DS126" s="55"/>
      <c r="DT126" s="55"/>
      <c r="DU126" s="55"/>
      <c r="DV126" s="55"/>
      <c r="DW126" s="55"/>
      <c r="DX126" s="55"/>
      <c r="DY126" s="55"/>
      <c r="DZ126" s="55"/>
      <c r="EA126" s="55"/>
      <c r="EB126" s="55"/>
      <c r="EC126" s="55"/>
      <c r="ED126" s="55"/>
      <c r="EE126" s="55"/>
      <c r="EF126" s="55"/>
      <c r="EG126" s="55"/>
      <c r="EH126" s="55"/>
      <c r="EI126" s="55"/>
      <c r="EJ126" s="55"/>
      <c r="EK126" s="55"/>
      <c r="EL126" s="55"/>
      <c r="EM126" s="55"/>
      <c r="EN126" s="55"/>
      <c r="EO126" s="55"/>
      <c r="EP126" s="55"/>
      <c r="EQ126" s="55"/>
      <c r="ER126" s="55"/>
      <c r="ES126" s="55"/>
      <c r="ET126" s="55"/>
      <c r="EU126" s="55"/>
      <c r="EV126" s="55"/>
      <c r="EW126" s="55"/>
      <c r="EX126" s="55"/>
      <c r="EY126" s="55"/>
      <c r="EZ126" s="55"/>
      <c r="FA126" s="55"/>
      <c r="FB126" s="55"/>
      <c r="FC126" s="55"/>
      <c r="FD126" s="55"/>
      <c r="FE126" s="55"/>
      <c r="FF126" s="55"/>
      <c r="FG126" s="55"/>
      <c r="FH126" s="55"/>
      <c r="FI126" s="55"/>
      <c r="FJ126" s="55"/>
      <c r="FK126" s="55"/>
      <c r="FL126" s="55"/>
      <c r="FM126" s="55"/>
      <c r="FN126" s="55"/>
      <c r="FO126" s="55"/>
      <c r="FP126" s="55"/>
      <c r="FQ126" s="55"/>
      <c r="FR126" s="55"/>
      <c r="FS126" s="55"/>
      <c r="FT126" s="55"/>
      <c r="FU126" s="55"/>
      <c r="FV126" s="55"/>
      <c r="FW126" s="55"/>
      <c r="FX126" s="55"/>
      <c r="FY126" s="55"/>
      <c r="FZ126" s="163"/>
      <c r="GA126" s="163"/>
      <c r="GB126" s="163"/>
      <c r="GC126" s="37"/>
      <c r="GD126" s="37"/>
    </row>
    <row r="127" ht="14.25" customHeight="1">
      <c r="A127" s="37"/>
      <c r="B127" s="37"/>
      <c r="C127" s="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55"/>
      <c r="BM127" s="55"/>
      <c r="BN127" s="55"/>
      <c r="BO127" s="55"/>
      <c r="BP127" s="55"/>
      <c r="BQ127" s="55"/>
      <c r="BR127" s="55"/>
      <c r="BS127" s="55"/>
      <c r="BT127" s="55"/>
      <c r="BU127" s="55"/>
      <c r="BV127" s="55"/>
      <c r="BW127" s="55"/>
      <c r="BX127" s="55"/>
      <c r="BY127" s="55"/>
      <c r="BZ127" s="55"/>
      <c r="CA127" s="55"/>
      <c r="CB127" s="55"/>
      <c r="CC127" s="55"/>
      <c r="CD127" s="55"/>
      <c r="CE127" s="55"/>
      <c r="CF127" s="55"/>
      <c r="CG127" s="55"/>
      <c r="CH127" s="55"/>
      <c r="CI127" s="55"/>
      <c r="CJ127" s="55"/>
      <c r="CK127" s="55"/>
      <c r="CL127" s="55"/>
      <c r="CM127" s="55"/>
      <c r="CN127" s="55"/>
      <c r="CO127" s="55"/>
      <c r="CP127" s="55"/>
      <c r="CQ127" s="55"/>
      <c r="CR127" s="55"/>
      <c r="CS127" s="55"/>
      <c r="CT127" s="55"/>
      <c r="CU127" s="55"/>
      <c r="CV127" s="55"/>
      <c r="CW127" s="55"/>
      <c r="CX127" s="55"/>
      <c r="CY127" s="55"/>
      <c r="CZ127" s="55"/>
      <c r="DA127" s="55"/>
      <c r="DB127" s="55"/>
      <c r="DC127" s="55"/>
      <c r="DD127" s="55"/>
      <c r="DE127" s="55"/>
      <c r="DF127" s="55"/>
      <c r="DG127" s="55"/>
      <c r="DH127" s="55"/>
      <c r="DI127" s="55"/>
      <c r="DJ127" s="55"/>
      <c r="DK127" s="55"/>
      <c r="DL127" s="55"/>
      <c r="DM127" s="55"/>
      <c r="DN127" s="55"/>
      <c r="DO127" s="55"/>
      <c r="DP127" s="55"/>
      <c r="DQ127" s="55"/>
      <c r="DR127" s="55"/>
      <c r="DS127" s="55"/>
      <c r="DT127" s="55"/>
      <c r="DU127" s="55"/>
      <c r="DV127" s="55"/>
      <c r="DW127" s="55"/>
      <c r="DX127" s="55"/>
      <c r="DY127" s="55"/>
      <c r="DZ127" s="55"/>
      <c r="EA127" s="55"/>
      <c r="EB127" s="55"/>
      <c r="EC127" s="55"/>
      <c r="ED127" s="55"/>
      <c r="EE127" s="55"/>
      <c r="EF127" s="55"/>
      <c r="EG127" s="55"/>
      <c r="EH127" s="55"/>
      <c r="EI127" s="55"/>
      <c r="EJ127" s="55"/>
      <c r="EK127" s="55"/>
      <c r="EL127" s="55"/>
      <c r="EM127" s="55"/>
      <c r="EN127" s="55"/>
      <c r="EO127" s="55"/>
      <c r="EP127" s="55"/>
      <c r="EQ127" s="55"/>
      <c r="ER127" s="55"/>
      <c r="ES127" s="55"/>
      <c r="ET127" s="55"/>
      <c r="EU127" s="55"/>
      <c r="EV127" s="55"/>
      <c r="EW127" s="55"/>
      <c r="EX127" s="55"/>
      <c r="EY127" s="55"/>
      <c r="EZ127" s="55"/>
      <c r="FA127" s="55"/>
      <c r="FB127" s="55"/>
      <c r="FC127" s="55"/>
      <c r="FD127" s="55"/>
      <c r="FE127" s="55"/>
      <c r="FF127" s="55"/>
      <c r="FG127" s="55"/>
      <c r="FH127" s="55"/>
      <c r="FI127" s="55"/>
      <c r="FJ127" s="55"/>
      <c r="FK127" s="55"/>
      <c r="FL127" s="55"/>
      <c r="FM127" s="55"/>
      <c r="FN127" s="55"/>
      <c r="FO127" s="55"/>
      <c r="FP127" s="55"/>
      <c r="FQ127" s="55"/>
      <c r="FR127" s="55"/>
      <c r="FS127" s="55"/>
      <c r="FT127" s="55"/>
      <c r="FU127" s="55"/>
      <c r="FV127" s="55"/>
      <c r="FW127" s="55"/>
      <c r="FX127" s="55"/>
      <c r="FY127" s="55"/>
      <c r="FZ127" s="163"/>
      <c r="GA127" s="163"/>
      <c r="GB127" s="163"/>
      <c r="GC127" s="37"/>
      <c r="GD127" s="37"/>
    </row>
    <row r="128" ht="14.25" customHeight="1">
      <c r="A128" s="37"/>
      <c r="B128" s="37"/>
      <c r="C128" s="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55"/>
      <c r="BM128" s="55"/>
      <c r="BN128" s="55"/>
      <c r="BO128" s="55"/>
      <c r="BP128" s="55"/>
      <c r="BQ128" s="55"/>
      <c r="BR128" s="55"/>
      <c r="BS128" s="55"/>
      <c r="BT128" s="55"/>
      <c r="BU128" s="55"/>
      <c r="BV128" s="55"/>
      <c r="BW128" s="55"/>
      <c r="BX128" s="55"/>
      <c r="BY128" s="55"/>
      <c r="BZ128" s="55"/>
      <c r="CA128" s="55"/>
      <c r="CB128" s="55"/>
      <c r="CC128" s="55"/>
      <c r="CD128" s="55"/>
      <c r="CE128" s="55"/>
      <c r="CF128" s="55"/>
      <c r="CG128" s="55"/>
      <c r="CH128" s="55"/>
      <c r="CI128" s="55"/>
      <c r="CJ128" s="55"/>
      <c r="CK128" s="55"/>
      <c r="CL128" s="55"/>
      <c r="CM128" s="55"/>
      <c r="CN128" s="55"/>
      <c r="CO128" s="55"/>
      <c r="CP128" s="55"/>
      <c r="CQ128" s="55"/>
      <c r="CR128" s="55"/>
      <c r="CS128" s="55"/>
      <c r="CT128" s="55"/>
      <c r="CU128" s="55"/>
      <c r="CV128" s="55"/>
      <c r="CW128" s="55"/>
      <c r="CX128" s="55"/>
      <c r="CY128" s="55"/>
      <c r="CZ128" s="55"/>
      <c r="DA128" s="55"/>
      <c r="DB128" s="55"/>
      <c r="DC128" s="55"/>
      <c r="DD128" s="55"/>
      <c r="DE128" s="55"/>
      <c r="DF128" s="55"/>
      <c r="DG128" s="55"/>
      <c r="DH128" s="55"/>
      <c r="DI128" s="55"/>
      <c r="DJ128" s="55"/>
      <c r="DK128" s="55"/>
      <c r="DL128" s="55"/>
      <c r="DM128" s="55"/>
      <c r="DN128" s="55"/>
      <c r="DO128" s="55"/>
      <c r="DP128" s="55"/>
      <c r="DQ128" s="55"/>
      <c r="DR128" s="55"/>
      <c r="DS128" s="55"/>
      <c r="DT128" s="55"/>
      <c r="DU128" s="55"/>
      <c r="DV128" s="55"/>
      <c r="DW128" s="55"/>
      <c r="DX128" s="55"/>
      <c r="DY128" s="55"/>
      <c r="DZ128" s="55"/>
      <c r="EA128" s="55"/>
      <c r="EB128" s="55"/>
      <c r="EC128" s="55"/>
      <c r="ED128" s="55"/>
      <c r="EE128" s="55"/>
      <c r="EF128" s="55"/>
      <c r="EG128" s="55"/>
      <c r="EH128" s="55"/>
      <c r="EI128" s="55"/>
      <c r="EJ128" s="55"/>
      <c r="EK128" s="55"/>
      <c r="EL128" s="55"/>
      <c r="EM128" s="55"/>
      <c r="EN128" s="55"/>
      <c r="EO128" s="55"/>
      <c r="EP128" s="55"/>
      <c r="EQ128" s="55"/>
      <c r="ER128" s="55"/>
      <c r="ES128" s="55"/>
      <c r="ET128" s="55"/>
      <c r="EU128" s="55"/>
      <c r="EV128" s="55"/>
      <c r="EW128" s="55"/>
      <c r="EX128" s="55"/>
      <c r="EY128" s="55"/>
      <c r="EZ128" s="55"/>
      <c r="FA128" s="55"/>
      <c r="FB128" s="55"/>
      <c r="FC128" s="55"/>
      <c r="FD128" s="55"/>
      <c r="FE128" s="55"/>
      <c r="FF128" s="55"/>
      <c r="FG128" s="55"/>
      <c r="FH128" s="55"/>
      <c r="FI128" s="55"/>
      <c r="FJ128" s="55"/>
      <c r="FK128" s="55"/>
      <c r="FL128" s="55"/>
      <c r="FM128" s="55"/>
      <c r="FN128" s="55"/>
      <c r="FO128" s="55"/>
      <c r="FP128" s="55"/>
      <c r="FQ128" s="55"/>
      <c r="FR128" s="55"/>
      <c r="FS128" s="55"/>
      <c r="FT128" s="55"/>
      <c r="FU128" s="55"/>
      <c r="FV128" s="55"/>
      <c r="FW128" s="55"/>
      <c r="FX128" s="55"/>
      <c r="FY128" s="55"/>
      <c r="FZ128" s="163"/>
      <c r="GA128" s="163"/>
      <c r="GB128" s="163"/>
      <c r="GC128" s="37"/>
      <c r="GD128" s="37"/>
    </row>
    <row r="129" ht="14.25" customHeight="1">
      <c r="A129" s="37"/>
      <c r="B129" s="37"/>
      <c r="C129" s="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c r="CS129" s="55"/>
      <c r="CT129" s="55"/>
      <c r="CU129" s="55"/>
      <c r="CV129" s="55"/>
      <c r="CW129" s="55"/>
      <c r="CX129" s="55"/>
      <c r="CY129" s="55"/>
      <c r="CZ129" s="55"/>
      <c r="DA129" s="55"/>
      <c r="DB129" s="55"/>
      <c r="DC129" s="55"/>
      <c r="DD129" s="55"/>
      <c r="DE129" s="55"/>
      <c r="DF129" s="55"/>
      <c r="DG129" s="55"/>
      <c r="DH129" s="55"/>
      <c r="DI129" s="55"/>
      <c r="DJ129" s="55"/>
      <c r="DK129" s="55"/>
      <c r="DL129" s="55"/>
      <c r="DM129" s="55"/>
      <c r="DN129" s="55"/>
      <c r="DO129" s="55"/>
      <c r="DP129" s="55"/>
      <c r="DQ129" s="55"/>
      <c r="DR129" s="55"/>
      <c r="DS129" s="55"/>
      <c r="DT129" s="55"/>
      <c r="DU129" s="55"/>
      <c r="DV129" s="55"/>
      <c r="DW129" s="55"/>
      <c r="DX129" s="55"/>
      <c r="DY129" s="55"/>
      <c r="DZ129" s="55"/>
      <c r="EA129" s="55"/>
      <c r="EB129" s="55"/>
      <c r="EC129" s="55"/>
      <c r="ED129" s="55"/>
      <c r="EE129" s="55"/>
      <c r="EF129" s="55"/>
      <c r="EG129" s="55"/>
      <c r="EH129" s="55"/>
      <c r="EI129" s="55"/>
      <c r="EJ129" s="55"/>
      <c r="EK129" s="55"/>
      <c r="EL129" s="55"/>
      <c r="EM129" s="55"/>
      <c r="EN129" s="55"/>
      <c r="EO129" s="55"/>
      <c r="EP129" s="55"/>
      <c r="EQ129" s="55"/>
      <c r="ER129" s="55"/>
      <c r="ES129" s="55"/>
      <c r="ET129" s="55"/>
      <c r="EU129" s="55"/>
      <c r="EV129" s="55"/>
      <c r="EW129" s="55"/>
      <c r="EX129" s="55"/>
      <c r="EY129" s="55"/>
      <c r="EZ129" s="55"/>
      <c r="FA129" s="55"/>
      <c r="FB129" s="55"/>
      <c r="FC129" s="55"/>
      <c r="FD129" s="55"/>
      <c r="FE129" s="55"/>
      <c r="FF129" s="55"/>
      <c r="FG129" s="55"/>
      <c r="FH129" s="55"/>
      <c r="FI129" s="55"/>
      <c r="FJ129" s="55"/>
      <c r="FK129" s="55"/>
      <c r="FL129" s="55"/>
      <c r="FM129" s="55"/>
      <c r="FN129" s="55"/>
      <c r="FO129" s="55"/>
      <c r="FP129" s="55"/>
      <c r="FQ129" s="55"/>
      <c r="FR129" s="55"/>
      <c r="FS129" s="55"/>
      <c r="FT129" s="55"/>
      <c r="FU129" s="55"/>
      <c r="FV129" s="55"/>
      <c r="FW129" s="55"/>
      <c r="FX129" s="55"/>
      <c r="FY129" s="55"/>
      <c r="FZ129" s="163"/>
      <c r="GA129" s="163"/>
      <c r="GB129" s="163"/>
      <c r="GC129" s="37"/>
      <c r="GD129" s="37"/>
    </row>
    <row r="130" ht="14.25" customHeight="1">
      <c r="A130" s="37"/>
      <c r="B130" s="37"/>
      <c r="C130" s="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55"/>
      <c r="BM130" s="55"/>
      <c r="BN130" s="55"/>
      <c r="BO130" s="55"/>
      <c r="BP130" s="55"/>
      <c r="BQ130" s="55"/>
      <c r="BR130" s="55"/>
      <c r="BS130" s="55"/>
      <c r="BT130" s="55"/>
      <c r="BU130" s="55"/>
      <c r="BV130" s="55"/>
      <c r="BW130" s="55"/>
      <c r="BX130" s="55"/>
      <c r="BY130" s="55"/>
      <c r="BZ130" s="55"/>
      <c r="CA130" s="55"/>
      <c r="CB130" s="55"/>
      <c r="CC130" s="55"/>
      <c r="CD130" s="55"/>
      <c r="CE130" s="55"/>
      <c r="CF130" s="55"/>
      <c r="CG130" s="55"/>
      <c r="CH130" s="55"/>
      <c r="CI130" s="55"/>
      <c r="CJ130" s="55"/>
      <c r="CK130" s="55"/>
      <c r="CL130" s="55"/>
      <c r="CM130" s="55"/>
      <c r="CN130" s="55"/>
      <c r="CO130" s="55"/>
      <c r="CP130" s="55"/>
      <c r="CQ130" s="55"/>
      <c r="CR130" s="55"/>
      <c r="CS130" s="55"/>
      <c r="CT130" s="55"/>
      <c r="CU130" s="55"/>
      <c r="CV130" s="55"/>
      <c r="CW130" s="55"/>
      <c r="CX130" s="55"/>
      <c r="CY130" s="55"/>
      <c r="CZ130" s="55"/>
      <c r="DA130" s="55"/>
      <c r="DB130" s="55"/>
      <c r="DC130" s="55"/>
      <c r="DD130" s="55"/>
      <c r="DE130" s="55"/>
      <c r="DF130" s="55"/>
      <c r="DG130" s="55"/>
      <c r="DH130" s="55"/>
      <c r="DI130" s="55"/>
      <c r="DJ130" s="55"/>
      <c r="DK130" s="55"/>
      <c r="DL130" s="55"/>
      <c r="DM130" s="55"/>
      <c r="DN130" s="55"/>
      <c r="DO130" s="55"/>
      <c r="DP130" s="55"/>
      <c r="DQ130" s="55"/>
      <c r="DR130" s="55"/>
      <c r="DS130" s="55"/>
      <c r="DT130" s="55"/>
      <c r="DU130" s="55"/>
      <c r="DV130" s="55"/>
      <c r="DW130" s="55"/>
      <c r="DX130" s="55"/>
      <c r="DY130" s="55"/>
      <c r="DZ130" s="55"/>
      <c r="EA130" s="55"/>
      <c r="EB130" s="55"/>
      <c r="EC130" s="55"/>
      <c r="ED130" s="55"/>
      <c r="EE130" s="55"/>
      <c r="EF130" s="55"/>
      <c r="EG130" s="55"/>
      <c r="EH130" s="55"/>
      <c r="EI130" s="55"/>
      <c r="EJ130" s="55"/>
      <c r="EK130" s="55"/>
      <c r="EL130" s="55"/>
      <c r="EM130" s="55"/>
      <c r="EN130" s="55"/>
      <c r="EO130" s="55"/>
      <c r="EP130" s="55"/>
      <c r="EQ130" s="55"/>
      <c r="ER130" s="55"/>
      <c r="ES130" s="55"/>
      <c r="ET130" s="55"/>
      <c r="EU130" s="55"/>
      <c r="EV130" s="55"/>
      <c r="EW130" s="55"/>
      <c r="EX130" s="55"/>
      <c r="EY130" s="55"/>
      <c r="EZ130" s="55"/>
      <c r="FA130" s="55"/>
      <c r="FB130" s="55"/>
      <c r="FC130" s="55"/>
      <c r="FD130" s="55"/>
      <c r="FE130" s="55"/>
      <c r="FF130" s="55"/>
      <c r="FG130" s="55"/>
      <c r="FH130" s="55"/>
      <c r="FI130" s="55"/>
      <c r="FJ130" s="55"/>
      <c r="FK130" s="55"/>
      <c r="FL130" s="55"/>
      <c r="FM130" s="55"/>
      <c r="FN130" s="55"/>
      <c r="FO130" s="55"/>
      <c r="FP130" s="55"/>
      <c r="FQ130" s="55"/>
      <c r="FR130" s="55"/>
      <c r="FS130" s="55"/>
      <c r="FT130" s="55"/>
      <c r="FU130" s="55"/>
      <c r="FV130" s="55"/>
      <c r="FW130" s="55"/>
      <c r="FX130" s="55"/>
      <c r="FY130" s="55"/>
      <c r="FZ130" s="163"/>
      <c r="GA130" s="163"/>
      <c r="GB130" s="163"/>
      <c r="GC130" s="37"/>
      <c r="GD130" s="37"/>
    </row>
    <row r="131" ht="14.25" customHeight="1">
      <c r="A131" s="37"/>
      <c r="B131" s="37"/>
      <c r="C131" s="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55"/>
      <c r="BM131" s="55"/>
      <c r="BN131" s="55"/>
      <c r="BO131" s="55"/>
      <c r="BP131" s="55"/>
      <c r="BQ131" s="55"/>
      <c r="BR131" s="55"/>
      <c r="BS131" s="55"/>
      <c r="BT131" s="55"/>
      <c r="BU131" s="55"/>
      <c r="BV131" s="55"/>
      <c r="BW131" s="55"/>
      <c r="BX131" s="55"/>
      <c r="BY131" s="55"/>
      <c r="BZ131" s="55"/>
      <c r="CA131" s="55"/>
      <c r="CB131" s="55"/>
      <c r="CC131" s="55"/>
      <c r="CD131" s="55"/>
      <c r="CE131" s="55"/>
      <c r="CF131" s="55"/>
      <c r="CG131" s="55"/>
      <c r="CH131" s="55"/>
      <c r="CI131" s="55"/>
      <c r="CJ131" s="55"/>
      <c r="CK131" s="55"/>
      <c r="CL131" s="55"/>
      <c r="CM131" s="55"/>
      <c r="CN131" s="55"/>
      <c r="CO131" s="55"/>
      <c r="CP131" s="55"/>
      <c r="CQ131" s="55"/>
      <c r="CR131" s="55"/>
      <c r="CS131" s="55"/>
      <c r="CT131" s="55"/>
      <c r="CU131" s="55"/>
      <c r="CV131" s="55"/>
      <c r="CW131" s="55"/>
      <c r="CX131" s="55"/>
      <c r="CY131" s="55"/>
      <c r="CZ131" s="55"/>
      <c r="DA131" s="55"/>
      <c r="DB131" s="55"/>
      <c r="DC131" s="55"/>
      <c r="DD131" s="55"/>
      <c r="DE131" s="55"/>
      <c r="DF131" s="55"/>
      <c r="DG131" s="55"/>
      <c r="DH131" s="55"/>
      <c r="DI131" s="55"/>
      <c r="DJ131" s="55"/>
      <c r="DK131" s="55"/>
      <c r="DL131" s="55"/>
      <c r="DM131" s="55"/>
      <c r="DN131" s="55"/>
      <c r="DO131" s="55"/>
      <c r="DP131" s="55"/>
      <c r="DQ131" s="55"/>
      <c r="DR131" s="55"/>
      <c r="DS131" s="55"/>
      <c r="DT131" s="55"/>
      <c r="DU131" s="55"/>
      <c r="DV131" s="55"/>
      <c r="DW131" s="55"/>
      <c r="DX131" s="55"/>
      <c r="DY131" s="55"/>
      <c r="DZ131" s="55"/>
      <c r="EA131" s="55"/>
      <c r="EB131" s="55"/>
      <c r="EC131" s="55"/>
      <c r="ED131" s="55"/>
      <c r="EE131" s="55"/>
      <c r="EF131" s="55"/>
      <c r="EG131" s="55"/>
      <c r="EH131" s="55"/>
      <c r="EI131" s="55"/>
      <c r="EJ131" s="55"/>
      <c r="EK131" s="55"/>
      <c r="EL131" s="55"/>
      <c r="EM131" s="55"/>
      <c r="EN131" s="55"/>
      <c r="EO131" s="55"/>
      <c r="EP131" s="55"/>
      <c r="EQ131" s="55"/>
      <c r="ER131" s="55"/>
      <c r="ES131" s="55"/>
      <c r="ET131" s="55"/>
      <c r="EU131" s="55"/>
      <c r="EV131" s="55"/>
      <c r="EW131" s="55"/>
      <c r="EX131" s="55"/>
      <c r="EY131" s="55"/>
      <c r="EZ131" s="55"/>
      <c r="FA131" s="55"/>
      <c r="FB131" s="55"/>
      <c r="FC131" s="55"/>
      <c r="FD131" s="55"/>
      <c r="FE131" s="55"/>
      <c r="FF131" s="55"/>
      <c r="FG131" s="55"/>
      <c r="FH131" s="55"/>
      <c r="FI131" s="55"/>
      <c r="FJ131" s="55"/>
      <c r="FK131" s="55"/>
      <c r="FL131" s="55"/>
      <c r="FM131" s="55"/>
      <c r="FN131" s="55"/>
      <c r="FO131" s="55"/>
      <c r="FP131" s="55"/>
      <c r="FQ131" s="55"/>
      <c r="FR131" s="55"/>
      <c r="FS131" s="55"/>
      <c r="FT131" s="55"/>
      <c r="FU131" s="55"/>
      <c r="FV131" s="55"/>
      <c r="FW131" s="55"/>
      <c r="FX131" s="55"/>
      <c r="FY131" s="55"/>
      <c r="FZ131" s="163"/>
      <c r="GA131" s="163"/>
      <c r="GB131" s="163"/>
      <c r="GC131" s="37"/>
      <c r="GD131" s="37"/>
    </row>
    <row r="132" ht="14.25" customHeight="1">
      <c r="A132" s="37"/>
      <c r="B132" s="37"/>
      <c r="C132" s="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55"/>
      <c r="BM132" s="55"/>
      <c r="BN132" s="55"/>
      <c r="BO132" s="55"/>
      <c r="BP132" s="55"/>
      <c r="BQ132" s="55"/>
      <c r="BR132" s="55"/>
      <c r="BS132" s="55"/>
      <c r="BT132" s="55"/>
      <c r="BU132" s="55"/>
      <c r="BV132" s="55"/>
      <c r="BW132" s="55"/>
      <c r="BX132" s="55"/>
      <c r="BY132" s="55"/>
      <c r="BZ132" s="55"/>
      <c r="CA132" s="55"/>
      <c r="CB132" s="55"/>
      <c r="CC132" s="55"/>
      <c r="CD132" s="55"/>
      <c r="CE132" s="55"/>
      <c r="CF132" s="55"/>
      <c r="CG132" s="55"/>
      <c r="CH132" s="55"/>
      <c r="CI132" s="55"/>
      <c r="CJ132" s="55"/>
      <c r="CK132" s="55"/>
      <c r="CL132" s="55"/>
      <c r="CM132" s="55"/>
      <c r="CN132" s="55"/>
      <c r="CO132" s="55"/>
      <c r="CP132" s="55"/>
      <c r="CQ132" s="55"/>
      <c r="CR132" s="55"/>
      <c r="CS132" s="55"/>
      <c r="CT132" s="55"/>
      <c r="CU132" s="55"/>
      <c r="CV132" s="55"/>
      <c r="CW132" s="55"/>
      <c r="CX132" s="55"/>
      <c r="CY132" s="55"/>
      <c r="CZ132" s="55"/>
      <c r="DA132" s="55"/>
      <c r="DB132" s="55"/>
      <c r="DC132" s="55"/>
      <c r="DD132" s="55"/>
      <c r="DE132" s="55"/>
      <c r="DF132" s="55"/>
      <c r="DG132" s="55"/>
      <c r="DH132" s="55"/>
      <c r="DI132" s="55"/>
      <c r="DJ132" s="55"/>
      <c r="DK132" s="55"/>
      <c r="DL132" s="55"/>
      <c r="DM132" s="55"/>
      <c r="DN132" s="55"/>
      <c r="DO132" s="55"/>
      <c r="DP132" s="55"/>
      <c r="DQ132" s="55"/>
      <c r="DR132" s="55"/>
      <c r="DS132" s="55"/>
      <c r="DT132" s="55"/>
      <c r="DU132" s="55"/>
      <c r="DV132" s="55"/>
      <c r="DW132" s="55"/>
      <c r="DX132" s="55"/>
      <c r="DY132" s="55"/>
      <c r="DZ132" s="55"/>
      <c r="EA132" s="55"/>
      <c r="EB132" s="55"/>
      <c r="EC132" s="55"/>
      <c r="ED132" s="55"/>
      <c r="EE132" s="55"/>
      <c r="EF132" s="55"/>
      <c r="EG132" s="55"/>
      <c r="EH132" s="55"/>
      <c r="EI132" s="55"/>
      <c r="EJ132" s="55"/>
      <c r="EK132" s="55"/>
      <c r="EL132" s="55"/>
      <c r="EM132" s="55"/>
      <c r="EN132" s="55"/>
      <c r="EO132" s="55"/>
      <c r="EP132" s="55"/>
      <c r="EQ132" s="55"/>
      <c r="ER132" s="55"/>
      <c r="ES132" s="55"/>
      <c r="ET132" s="55"/>
      <c r="EU132" s="55"/>
      <c r="EV132" s="55"/>
      <c r="EW132" s="55"/>
      <c r="EX132" s="55"/>
      <c r="EY132" s="55"/>
      <c r="EZ132" s="55"/>
      <c r="FA132" s="55"/>
      <c r="FB132" s="55"/>
      <c r="FC132" s="55"/>
      <c r="FD132" s="55"/>
      <c r="FE132" s="55"/>
      <c r="FF132" s="55"/>
      <c r="FG132" s="55"/>
      <c r="FH132" s="55"/>
      <c r="FI132" s="55"/>
      <c r="FJ132" s="55"/>
      <c r="FK132" s="55"/>
      <c r="FL132" s="55"/>
      <c r="FM132" s="55"/>
      <c r="FN132" s="55"/>
      <c r="FO132" s="55"/>
      <c r="FP132" s="55"/>
      <c r="FQ132" s="55"/>
      <c r="FR132" s="55"/>
      <c r="FS132" s="55"/>
      <c r="FT132" s="55"/>
      <c r="FU132" s="55"/>
      <c r="FV132" s="55"/>
      <c r="FW132" s="55"/>
      <c r="FX132" s="55"/>
      <c r="FY132" s="55"/>
      <c r="FZ132" s="163"/>
      <c r="GA132" s="163"/>
      <c r="GB132" s="163"/>
      <c r="GC132" s="37"/>
      <c r="GD132" s="37"/>
    </row>
    <row r="133" ht="14.25" customHeight="1">
      <c r="A133" s="37"/>
      <c r="B133" s="37"/>
      <c r="C133" s="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c r="BL133" s="55"/>
      <c r="BM133" s="55"/>
      <c r="BN133" s="55"/>
      <c r="BO133" s="55"/>
      <c r="BP133" s="55"/>
      <c r="BQ133" s="55"/>
      <c r="BR133" s="55"/>
      <c r="BS133" s="55"/>
      <c r="BT133" s="55"/>
      <c r="BU133" s="55"/>
      <c r="BV133" s="55"/>
      <c r="BW133" s="55"/>
      <c r="BX133" s="55"/>
      <c r="BY133" s="55"/>
      <c r="BZ133" s="55"/>
      <c r="CA133" s="55"/>
      <c r="CB133" s="55"/>
      <c r="CC133" s="55"/>
      <c r="CD133" s="55"/>
      <c r="CE133" s="55"/>
      <c r="CF133" s="55"/>
      <c r="CG133" s="55"/>
      <c r="CH133" s="55"/>
      <c r="CI133" s="55"/>
      <c r="CJ133" s="55"/>
      <c r="CK133" s="55"/>
      <c r="CL133" s="55"/>
      <c r="CM133" s="55"/>
      <c r="CN133" s="55"/>
      <c r="CO133" s="55"/>
      <c r="CP133" s="55"/>
      <c r="CQ133" s="55"/>
      <c r="CR133" s="55"/>
      <c r="CS133" s="55"/>
      <c r="CT133" s="55"/>
      <c r="CU133" s="55"/>
      <c r="CV133" s="55"/>
      <c r="CW133" s="55"/>
      <c r="CX133" s="55"/>
      <c r="CY133" s="55"/>
      <c r="CZ133" s="55"/>
      <c r="DA133" s="55"/>
      <c r="DB133" s="55"/>
      <c r="DC133" s="55"/>
      <c r="DD133" s="55"/>
      <c r="DE133" s="55"/>
      <c r="DF133" s="55"/>
      <c r="DG133" s="55"/>
      <c r="DH133" s="55"/>
      <c r="DI133" s="55"/>
      <c r="DJ133" s="55"/>
      <c r="DK133" s="55"/>
      <c r="DL133" s="55"/>
      <c r="DM133" s="55"/>
      <c r="DN133" s="55"/>
      <c r="DO133" s="55"/>
      <c r="DP133" s="55"/>
      <c r="DQ133" s="55"/>
      <c r="DR133" s="55"/>
      <c r="DS133" s="55"/>
      <c r="DT133" s="55"/>
      <c r="DU133" s="55"/>
      <c r="DV133" s="55"/>
      <c r="DW133" s="55"/>
      <c r="DX133" s="55"/>
      <c r="DY133" s="55"/>
      <c r="DZ133" s="55"/>
      <c r="EA133" s="55"/>
      <c r="EB133" s="55"/>
      <c r="EC133" s="55"/>
      <c r="ED133" s="55"/>
      <c r="EE133" s="55"/>
      <c r="EF133" s="55"/>
      <c r="EG133" s="55"/>
      <c r="EH133" s="55"/>
      <c r="EI133" s="55"/>
      <c r="EJ133" s="55"/>
      <c r="EK133" s="55"/>
      <c r="EL133" s="55"/>
      <c r="EM133" s="55"/>
      <c r="EN133" s="55"/>
      <c r="EO133" s="55"/>
      <c r="EP133" s="55"/>
      <c r="EQ133" s="55"/>
      <c r="ER133" s="55"/>
      <c r="ES133" s="55"/>
      <c r="ET133" s="55"/>
      <c r="EU133" s="55"/>
      <c r="EV133" s="55"/>
      <c r="EW133" s="55"/>
      <c r="EX133" s="55"/>
      <c r="EY133" s="55"/>
      <c r="EZ133" s="55"/>
      <c r="FA133" s="55"/>
      <c r="FB133" s="55"/>
      <c r="FC133" s="55"/>
      <c r="FD133" s="55"/>
      <c r="FE133" s="55"/>
      <c r="FF133" s="55"/>
      <c r="FG133" s="55"/>
      <c r="FH133" s="55"/>
      <c r="FI133" s="55"/>
      <c r="FJ133" s="55"/>
      <c r="FK133" s="55"/>
      <c r="FL133" s="55"/>
      <c r="FM133" s="55"/>
      <c r="FN133" s="55"/>
      <c r="FO133" s="55"/>
      <c r="FP133" s="55"/>
      <c r="FQ133" s="55"/>
      <c r="FR133" s="55"/>
      <c r="FS133" s="55"/>
      <c r="FT133" s="55"/>
      <c r="FU133" s="55"/>
      <c r="FV133" s="55"/>
      <c r="FW133" s="55"/>
      <c r="FX133" s="55"/>
      <c r="FY133" s="55"/>
      <c r="FZ133" s="163"/>
      <c r="GA133" s="163"/>
      <c r="GB133" s="163"/>
      <c r="GC133" s="37"/>
      <c r="GD133" s="37"/>
    </row>
    <row r="134" ht="14.25" customHeight="1">
      <c r="A134" s="37"/>
      <c r="B134" s="37"/>
      <c r="C134" s="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c r="BL134" s="55"/>
      <c r="BM134" s="55"/>
      <c r="BN134" s="55"/>
      <c r="BO134" s="55"/>
      <c r="BP134" s="55"/>
      <c r="BQ134" s="55"/>
      <c r="BR134" s="55"/>
      <c r="BS134" s="55"/>
      <c r="BT134" s="55"/>
      <c r="BU134" s="55"/>
      <c r="BV134" s="55"/>
      <c r="BW134" s="55"/>
      <c r="BX134" s="55"/>
      <c r="BY134" s="55"/>
      <c r="BZ134" s="55"/>
      <c r="CA134" s="55"/>
      <c r="CB134" s="55"/>
      <c r="CC134" s="55"/>
      <c r="CD134" s="55"/>
      <c r="CE134" s="55"/>
      <c r="CF134" s="55"/>
      <c r="CG134" s="55"/>
      <c r="CH134" s="55"/>
      <c r="CI134" s="55"/>
      <c r="CJ134" s="55"/>
      <c r="CK134" s="55"/>
      <c r="CL134" s="55"/>
      <c r="CM134" s="55"/>
      <c r="CN134" s="55"/>
      <c r="CO134" s="55"/>
      <c r="CP134" s="55"/>
      <c r="CQ134" s="55"/>
      <c r="CR134" s="55"/>
      <c r="CS134" s="55"/>
      <c r="CT134" s="55"/>
      <c r="CU134" s="55"/>
      <c r="CV134" s="55"/>
      <c r="CW134" s="55"/>
      <c r="CX134" s="55"/>
      <c r="CY134" s="55"/>
      <c r="CZ134" s="55"/>
      <c r="DA134" s="55"/>
      <c r="DB134" s="55"/>
      <c r="DC134" s="55"/>
      <c r="DD134" s="55"/>
      <c r="DE134" s="55"/>
      <c r="DF134" s="55"/>
      <c r="DG134" s="55"/>
      <c r="DH134" s="55"/>
      <c r="DI134" s="55"/>
      <c r="DJ134" s="55"/>
      <c r="DK134" s="55"/>
      <c r="DL134" s="55"/>
      <c r="DM134" s="55"/>
      <c r="DN134" s="55"/>
      <c r="DO134" s="55"/>
      <c r="DP134" s="55"/>
      <c r="DQ134" s="55"/>
      <c r="DR134" s="55"/>
      <c r="DS134" s="55"/>
      <c r="DT134" s="55"/>
      <c r="DU134" s="55"/>
      <c r="DV134" s="55"/>
      <c r="DW134" s="55"/>
      <c r="DX134" s="55"/>
      <c r="DY134" s="55"/>
      <c r="DZ134" s="55"/>
      <c r="EA134" s="55"/>
      <c r="EB134" s="55"/>
      <c r="EC134" s="55"/>
      <c r="ED134" s="55"/>
      <c r="EE134" s="55"/>
      <c r="EF134" s="55"/>
      <c r="EG134" s="55"/>
      <c r="EH134" s="55"/>
      <c r="EI134" s="55"/>
      <c r="EJ134" s="55"/>
      <c r="EK134" s="55"/>
      <c r="EL134" s="55"/>
      <c r="EM134" s="55"/>
      <c r="EN134" s="55"/>
      <c r="EO134" s="55"/>
      <c r="EP134" s="55"/>
      <c r="EQ134" s="55"/>
      <c r="ER134" s="55"/>
      <c r="ES134" s="55"/>
      <c r="ET134" s="55"/>
      <c r="EU134" s="55"/>
      <c r="EV134" s="55"/>
      <c r="EW134" s="55"/>
      <c r="EX134" s="55"/>
      <c r="EY134" s="55"/>
      <c r="EZ134" s="55"/>
      <c r="FA134" s="55"/>
      <c r="FB134" s="55"/>
      <c r="FC134" s="55"/>
      <c r="FD134" s="55"/>
      <c r="FE134" s="55"/>
      <c r="FF134" s="55"/>
      <c r="FG134" s="55"/>
      <c r="FH134" s="55"/>
      <c r="FI134" s="55"/>
      <c r="FJ134" s="55"/>
      <c r="FK134" s="55"/>
      <c r="FL134" s="55"/>
      <c r="FM134" s="55"/>
      <c r="FN134" s="55"/>
      <c r="FO134" s="55"/>
      <c r="FP134" s="55"/>
      <c r="FQ134" s="55"/>
      <c r="FR134" s="55"/>
      <c r="FS134" s="55"/>
      <c r="FT134" s="55"/>
      <c r="FU134" s="55"/>
      <c r="FV134" s="55"/>
      <c r="FW134" s="55"/>
      <c r="FX134" s="55"/>
      <c r="FY134" s="55"/>
      <c r="FZ134" s="163"/>
      <c r="GA134" s="163"/>
      <c r="GB134" s="163"/>
      <c r="GC134" s="37"/>
      <c r="GD134" s="37"/>
    </row>
    <row r="135" ht="14.25" customHeight="1">
      <c r="A135" s="37"/>
      <c r="B135" s="37"/>
      <c r="C135" s="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c r="BL135" s="55"/>
      <c r="BM135" s="55"/>
      <c r="BN135" s="55"/>
      <c r="BO135" s="55"/>
      <c r="BP135" s="55"/>
      <c r="BQ135" s="55"/>
      <c r="BR135" s="55"/>
      <c r="BS135" s="55"/>
      <c r="BT135" s="55"/>
      <c r="BU135" s="55"/>
      <c r="BV135" s="55"/>
      <c r="BW135" s="55"/>
      <c r="BX135" s="55"/>
      <c r="BY135" s="55"/>
      <c r="BZ135" s="55"/>
      <c r="CA135" s="55"/>
      <c r="CB135" s="55"/>
      <c r="CC135" s="55"/>
      <c r="CD135" s="55"/>
      <c r="CE135" s="55"/>
      <c r="CF135" s="55"/>
      <c r="CG135" s="55"/>
      <c r="CH135" s="55"/>
      <c r="CI135" s="55"/>
      <c r="CJ135" s="55"/>
      <c r="CK135" s="55"/>
      <c r="CL135" s="55"/>
      <c r="CM135" s="55"/>
      <c r="CN135" s="55"/>
      <c r="CO135" s="55"/>
      <c r="CP135" s="55"/>
      <c r="CQ135" s="55"/>
      <c r="CR135" s="55"/>
      <c r="CS135" s="55"/>
      <c r="CT135" s="55"/>
      <c r="CU135" s="55"/>
      <c r="CV135" s="55"/>
      <c r="CW135" s="55"/>
      <c r="CX135" s="55"/>
      <c r="CY135" s="55"/>
      <c r="CZ135" s="55"/>
      <c r="DA135" s="55"/>
      <c r="DB135" s="55"/>
      <c r="DC135" s="55"/>
      <c r="DD135" s="55"/>
      <c r="DE135" s="55"/>
      <c r="DF135" s="55"/>
      <c r="DG135" s="55"/>
      <c r="DH135" s="55"/>
      <c r="DI135" s="55"/>
      <c r="DJ135" s="55"/>
      <c r="DK135" s="55"/>
      <c r="DL135" s="55"/>
      <c r="DM135" s="55"/>
      <c r="DN135" s="55"/>
      <c r="DO135" s="55"/>
      <c r="DP135" s="55"/>
      <c r="DQ135" s="55"/>
      <c r="DR135" s="55"/>
      <c r="DS135" s="55"/>
      <c r="DT135" s="55"/>
      <c r="DU135" s="55"/>
      <c r="DV135" s="55"/>
      <c r="DW135" s="55"/>
      <c r="DX135" s="55"/>
      <c r="DY135" s="55"/>
      <c r="DZ135" s="55"/>
      <c r="EA135" s="55"/>
      <c r="EB135" s="55"/>
      <c r="EC135" s="55"/>
      <c r="ED135" s="55"/>
      <c r="EE135" s="55"/>
      <c r="EF135" s="55"/>
      <c r="EG135" s="55"/>
      <c r="EH135" s="55"/>
      <c r="EI135" s="55"/>
      <c r="EJ135" s="55"/>
      <c r="EK135" s="55"/>
      <c r="EL135" s="55"/>
      <c r="EM135" s="55"/>
      <c r="EN135" s="55"/>
      <c r="EO135" s="55"/>
      <c r="EP135" s="55"/>
      <c r="EQ135" s="55"/>
      <c r="ER135" s="55"/>
      <c r="ES135" s="55"/>
      <c r="ET135" s="55"/>
      <c r="EU135" s="55"/>
      <c r="EV135" s="55"/>
      <c r="EW135" s="55"/>
      <c r="EX135" s="55"/>
      <c r="EY135" s="55"/>
      <c r="EZ135" s="55"/>
      <c r="FA135" s="55"/>
      <c r="FB135" s="55"/>
      <c r="FC135" s="55"/>
      <c r="FD135" s="55"/>
      <c r="FE135" s="55"/>
      <c r="FF135" s="55"/>
      <c r="FG135" s="55"/>
      <c r="FH135" s="55"/>
      <c r="FI135" s="55"/>
      <c r="FJ135" s="55"/>
      <c r="FK135" s="55"/>
      <c r="FL135" s="55"/>
      <c r="FM135" s="55"/>
      <c r="FN135" s="55"/>
      <c r="FO135" s="55"/>
      <c r="FP135" s="55"/>
      <c r="FQ135" s="55"/>
      <c r="FR135" s="55"/>
      <c r="FS135" s="55"/>
      <c r="FT135" s="55"/>
      <c r="FU135" s="55"/>
      <c r="FV135" s="55"/>
      <c r="FW135" s="55"/>
      <c r="FX135" s="55"/>
      <c r="FY135" s="55"/>
      <c r="FZ135" s="163"/>
      <c r="GA135" s="163"/>
      <c r="GB135" s="163"/>
      <c r="GC135" s="37"/>
      <c r="GD135" s="37"/>
    </row>
    <row r="136" ht="14.25" customHeight="1">
      <c r="A136" s="37"/>
      <c r="B136" s="37"/>
      <c r="C136" s="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c r="BO136" s="55"/>
      <c r="BP136" s="55"/>
      <c r="BQ136" s="55"/>
      <c r="BR136" s="55"/>
      <c r="BS136" s="55"/>
      <c r="BT136" s="55"/>
      <c r="BU136" s="55"/>
      <c r="BV136" s="55"/>
      <c r="BW136" s="55"/>
      <c r="BX136" s="55"/>
      <c r="BY136" s="55"/>
      <c r="BZ136" s="55"/>
      <c r="CA136" s="55"/>
      <c r="CB136" s="55"/>
      <c r="CC136" s="55"/>
      <c r="CD136" s="55"/>
      <c r="CE136" s="55"/>
      <c r="CF136" s="55"/>
      <c r="CG136" s="55"/>
      <c r="CH136" s="55"/>
      <c r="CI136" s="55"/>
      <c r="CJ136" s="55"/>
      <c r="CK136" s="55"/>
      <c r="CL136" s="55"/>
      <c r="CM136" s="55"/>
      <c r="CN136" s="55"/>
      <c r="CO136" s="55"/>
      <c r="CP136" s="55"/>
      <c r="CQ136" s="55"/>
      <c r="CR136" s="55"/>
      <c r="CS136" s="55"/>
      <c r="CT136" s="55"/>
      <c r="CU136" s="55"/>
      <c r="CV136" s="55"/>
      <c r="CW136" s="55"/>
      <c r="CX136" s="55"/>
      <c r="CY136" s="55"/>
      <c r="CZ136" s="55"/>
      <c r="DA136" s="55"/>
      <c r="DB136" s="55"/>
      <c r="DC136" s="55"/>
      <c r="DD136" s="55"/>
      <c r="DE136" s="55"/>
      <c r="DF136" s="55"/>
      <c r="DG136" s="55"/>
      <c r="DH136" s="55"/>
      <c r="DI136" s="55"/>
      <c r="DJ136" s="55"/>
      <c r="DK136" s="55"/>
      <c r="DL136" s="55"/>
      <c r="DM136" s="55"/>
      <c r="DN136" s="55"/>
      <c r="DO136" s="55"/>
      <c r="DP136" s="55"/>
      <c r="DQ136" s="55"/>
      <c r="DR136" s="55"/>
      <c r="DS136" s="55"/>
      <c r="DT136" s="55"/>
      <c r="DU136" s="55"/>
      <c r="DV136" s="55"/>
      <c r="DW136" s="55"/>
      <c r="DX136" s="55"/>
      <c r="DY136" s="55"/>
      <c r="DZ136" s="55"/>
      <c r="EA136" s="55"/>
      <c r="EB136" s="55"/>
      <c r="EC136" s="55"/>
      <c r="ED136" s="55"/>
      <c r="EE136" s="55"/>
      <c r="EF136" s="55"/>
      <c r="EG136" s="55"/>
      <c r="EH136" s="55"/>
      <c r="EI136" s="55"/>
      <c r="EJ136" s="55"/>
      <c r="EK136" s="55"/>
      <c r="EL136" s="55"/>
      <c r="EM136" s="55"/>
      <c r="EN136" s="55"/>
      <c r="EO136" s="55"/>
      <c r="EP136" s="55"/>
      <c r="EQ136" s="55"/>
      <c r="ER136" s="55"/>
      <c r="ES136" s="55"/>
      <c r="ET136" s="55"/>
      <c r="EU136" s="55"/>
      <c r="EV136" s="55"/>
      <c r="EW136" s="55"/>
      <c r="EX136" s="55"/>
      <c r="EY136" s="55"/>
      <c r="EZ136" s="55"/>
      <c r="FA136" s="55"/>
      <c r="FB136" s="55"/>
      <c r="FC136" s="55"/>
      <c r="FD136" s="55"/>
      <c r="FE136" s="55"/>
      <c r="FF136" s="55"/>
      <c r="FG136" s="55"/>
      <c r="FH136" s="55"/>
      <c r="FI136" s="55"/>
      <c r="FJ136" s="55"/>
      <c r="FK136" s="55"/>
      <c r="FL136" s="55"/>
      <c r="FM136" s="55"/>
      <c r="FN136" s="55"/>
      <c r="FO136" s="55"/>
      <c r="FP136" s="55"/>
      <c r="FQ136" s="55"/>
      <c r="FR136" s="55"/>
      <c r="FS136" s="55"/>
      <c r="FT136" s="55"/>
      <c r="FU136" s="55"/>
      <c r="FV136" s="55"/>
      <c r="FW136" s="55"/>
      <c r="FX136" s="55"/>
      <c r="FY136" s="55"/>
      <c r="FZ136" s="163"/>
      <c r="GA136" s="163"/>
      <c r="GB136" s="163"/>
      <c r="GC136" s="37"/>
      <c r="GD136" s="37"/>
    </row>
    <row r="137" ht="14.25" customHeight="1">
      <c r="A137" s="37"/>
      <c r="B137" s="37"/>
      <c r="C137" s="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c r="BO137" s="55"/>
      <c r="BP137" s="55"/>
      <c r="BQ137" s="55"/>
      <c r="BR137" s="55"/>
      <c r="BS137" s="55"/>
      <c r="BT137" s="55"/>
      <c r="BU137" s="55"/>
      <c r="BV137" s="55"/>
      <c r="BW137" s="55"/>
      <c r="BX137" s="55"/>
      <c r="BY137" s="55"/>
      <c r="BZ137" s="55"/>
      <c r="CA137" s="55"/>
      <c r="CB137" s="55"/>
      <c r="CC137" s="55"/>
      <c r="CD137" s="55"/>
      <c r="CE137" s="55"/>
      <c r="CF137" s="55"/>
      <c r="CG137" s="55"/>
      <c r="CH137" s="55"/>
      <c r="CI137" s="55"/>
      <c r="CJ137" s="55"/>
      <c r="CK137" s="55"/>
      <c r="CL137" s="55"/>
      <c r="CM137" s="55"/>
      <c r="CN137" s="55"/>
      <c r="CO137" s="55"/>
      <c r="CP137" s="55"/>
      <c r="CQ137" s="55"/>
      <c r="CR137" s="55"/>
      <c r="CS137" s="55"/>
      <c r="CT137" s="55"/>
      <c r="CU137" s="55"/>
      <c r="CV137" s="55"/>
      <c r="CW137" s="55"/>
      <c r="CX137" s="55"/>
      <c r="CY137" s="55"/>
      <c r="CZ137" s="55"/>
      <c r="DA137" s="55"/>
      <c r="DB137" s="55"/>
      <c r="DC137" s="55"/>
      <c r="DD137" s="55"/>
      <c r="DE137" s="55"/>
      <c r="DF137" s="55"/>
      <c r="DG137" s="55"/>
      <c r="DH137" s="55"/>
      <c r="DI137" s="55"/>
      <c r="DJ137" s="55"/>
      <c r="DK137" s="55"/>
      <c r="DL137" s="55"/>
      <c r="DM137" s="55"/>
      <c r="DN137" s="55"/>
      <c r="DO137" s="55"/>
      <c r="DP137" s="55"/>
      <c r="DQ137" s="55"/>
      <c r="DR137" s="55"/>
      <c r="DS137" s="55"/>
      <c r="DT137" s="55"/>
      <c r="DU137" s="55"/>
      <c r="DV137" s="55"/>
      <c r="DW137" s="55"/>
      <c r="DX137" s="55"/>
      <c r="DY137" s="55"/>
      <c r="DZ137" s="55"/>
      <c r="EA137" s="55"/>
      <c r="EB137" s="55"/>
      <c r="EC137" s="55"/>
      <c r="ED137" s="55"/>
      <c r="EE137" s="55"/>
      <c r="EF137" s="55"/>
      <c r="EG137" s="55"/>
      <c r="EH137" s="55"/>
      <c r="EI137" s="55"/>
      <c r="EJ137" s="55"/>
      <c r="EK137" s="55"/>
      <c r="EL137" s="55"/>
      <c r="EM137" s="55"/>
      <c r="EN137" s="55"/>
      <c r="EO137" s="55"/>
      <c r="EP137" s="55"/>
      <c r="EQ137" s="55"/>
      <c r="ER137" s="55"/>
      <c r="ES137" s="55"/>
      <c r="ET137" s="55"/>
      <c r="EU137" s="55"/>
      <c r="EV137" s="55"/>
      <c r="EW137" s="55"/>
      <c r="EX137" s="55"/>
      <c r="EY137" s="55"/>
      <c r="EZ137" s="55"/>
      <c r="FA137" s="55"/>
      <c r="FB137" s="55"/>
      <c r="FC137" s="55"/>
      <c r="FD137" s="55"/>
      <c r="FE137" s="55"/>
      <c r="FF137" s="55"/>
      <c r="FG137" s="55"/>
      <c r="FH137" s="55"/>
      <c r="FI137" s="55"/>
      <c r="FJ137" s="55"/>
      <c r="FK137" s="55"/>
      <c r="FL137" s="55"/>
      <c r="FM137" s="55"/>
      <c r="FN137" s="55"/>
      <c r="FO137" s="55"/>
      <c r="FP137" s="55"/>
      <c r="FQ137" s="55"/>
      <c r="FR137" s="55"/>
      <c r="FS137" s="55"/>
      <c r="FT137" s="55"/>
      <c r="FU137" s="55"/>
      <c r="FV137" s="55"/>
      <c r="FW137" s="55"/>
      <c r="FX137" s="55"/>
      <c r="FY137" s="55"/>
      <c r="FZ137" s="163"/>
      <c r="GA137" s="163"/>
      <c r="GB137" s="163"/>
      <c r="GC137" s="37"/>
      <c r="GD137" s="37"/>
    </row>
    <row r="138" ht="14.25" customHeight="1">
      <c r="A138" s="37"/>
      <c r="B138" s="37"/>
      <c r="C138" s="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c r="CS138" s="55"/>
      <c r="CT138" s="55"/>
      <c r="CU138" s="55"/>
      <c r="CV138" s="55"/>
      <c r="CW138" s="55"/>
      <c r="CX138" s="55"/>
      <c r="CY138" s="55"/>
      <c r="CZ138" s="55"/>
      <c r="DA138" s="55"/>
      <c r="DB138" s="55"/>
      <c r="DC138" s="55"/>
      <c r="DD138" s="55"/>
      <c r="DE138" s="55"/>
      <c r="DF138" s="55"/>
      <c r="DG138" s="55"/>
      <c r="DH138" s="55"/>
      <c r="DI138" s="55"/>
      <c r="DJ138" s="55"/>
      <c r="DK138" s="55"/>
      <c r="DL138" s="55"/>
      <c r="DM138" s="55"/>
      <c r="DN138" s="55"/>
      <c r="DO138" s="55"/>
      <c r="DP138" s="55"/>
      <c r="DQ138" s="55"/>
      <c r="DR138" s="55"/>
      <c r="DS138" s="55"/>
      <c r="DT138" s="55"/>
      <c r="DU138" s="55"/>
      <c r="DV138" s="55"/>
      <c r="DW138" s="55"/>
      <c r="DX138" s="55"/>
      <c r="DY138" s="55"/>
      <c r="DZ138" s="55"/>
      <c r="EA138" s="55"/>
      <c r="EB138" s="55"/>
      <c r="EC138" s="55"/>
      <c r="ED138" s="55"/>
      <c r="EE138" s="55"/>
      <c r="EF138" s="55"/>
      <c r="EG138" s="55"/>
      <c r="EH138" s="55"/>
      <c r="EI138" s="55"/>
      <c r="EJ138" s="55"/>
      <c r="EK138" s="55"/>
      <c r="EL138" s="55"/>
      <c r="EM138" s="55"/>
      <c r="EN138" s="55"/>
      <c r="EO138" s="55"/>
      <c r="EP138" s="55"/>
      <c r="EQ138" s="55"/>
      <c r="ER138" s="55"/>
      <c r="ES138" s="55"/>
      <c r="ET138" s="55"/>
      <c r="EU138" s="55"/>
      <c r="EV138" s="55"/>
      <c r="EW138" s="55"/>
      <c r="EX138" s="55"/>
      <c r="EY138" s="55"/>
      <c r="EZ138" s="55"/>
      <c r="FA138" s="55"/>
      <c r="FB138" s="55"/>
      <c r="FC138" s="55"/>
      <c r="FD138" s="55"/>
      <c r="FE138" s="55"/>
      <c r="FF138" s="55"/>
      <c r="FG138" s="55"/>
      <c r="FH138" s="55"/>
      <c r="FI138" s="55"/>
      <c r="FJ138" s="55"/>
      <c r="FK138" s="55"/>
      <c r="FL138" s="55"/>
      <c r="FM138" s="55"/>
      <c r="FN138" s="55"/>
      <c r="FO138" s="55"/>
      <c r="FP138" s="55"/>
      <c r="FQ138" s="55"/>
      <c r="FR138" s="55"/>
      <c r="FS138" s="55"/>
      <c r="FT138" s="55"/>
      <c r="FU138" s="55"/>
      <c r="FV138" s="55"/>
      <c r="FW138" s="55"/>
      <c r="FX138" s="55"/>
      <c r="FY138" s="55"/>
      <c r="FZ138" s="163"/>
      <c r="GA138" s="163"/>
      <c r="GB138" s="163"/>
      <c r="GC138" s="37"/>
      <c r="GD138" s="37"/>
    </row>
    <row r="139" ht="14.25" customHeight="1">
      <c r="A139" s="37"/>
      <c r="B139" s="37"/>
      <c r="C139" s="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c r="CS139" s="55"/>
      <c r="CT139" s="55"/>
      <c r="CU139" s="55"/>
      <c r="CV139" s="55"/>
      <c r="CW139" s="55"/>
      <c r="CX139" s="55"/>
      <c r="CY139" s="55"/>
      <c r="CZ139" s="55"/>
      <c r="DA139" s="55"/>
      <c r="DB139" s="55"/>
      <c r="DC139" s="55"/>
      <c r="DD139" s="55"/>
      <c r="DE139" s="55"/>
      <c r="DF139" s="55"/>
      <c r="DG139" s="55"/>
      <c r="DH139" s="55"/>
      <c r="DI139" s="55"/>
      <c r="DJ139" s="55"/>
      <c r="DK139" s="55"/>
      <c r="DL139" s="55"/>
      <c r="DM139" s="55"/>
      <c r="DN139" s="55"/>
      <c r="DO139" s="55"/>
      <c r="DP139" s="55"/>
      <c r="DQ139" s="55"/>
      <c r="DR139" s="55"/>
      <c r="DS139" s="55"/>
      <c r="DT139" s="55"/>
      <c r="DU139" s="55"/>
      <c r="DV139" s="55"/>
      <c r="DW139" s="55"/>
      <c r="DX139" s="55"/>
      <c r="DY139" s="55"/>
      <c r="DZ139" s="55"/>
      <c r="EA139" s="55"/>
      <c r="EB139" s="55"/>
      <c r="EC139" s="55"/>
      <c r="ED139" s="55"/>
      <c r="EE139" s="55"/>
      <c r="EF139" s="55"/>
      <c r="EG139" s="55"/>
      <c r="EH139" s="55"/>
      <c r="EI139" s="55"/>
      <c r="EJ139" s="55"/>
      <c r="EK139" s="55"/>
      <c r="EL139" s="55"/>
      <c r="EM139" s="55"/>
      <c r="EN139" s="55"/>
      <c r="EO139" s="55"/>
      <c r="EP139" s="55"/>
      <c r="EQ139" s="55"/>
      <c r="ER139" s="55"/>
      <c r="ES139" s="55"/>
      <c r="ET139" s="55"/>
      <c r="EU139" s="55"/>
      <c r="EV139" s="55"/>
      <c r="EW139" s="55"/>
      <c r="EX139" s="55"/>
      <c r="EY139" s="55"/>
      <c r="EZ139" s="55"/>
      <c r="FA139" s="55"/>
      <c r="FB139" s="55"/>
      <c r="FC139" s="55"/>
      <c r="FD139" s="55"/>
      <c r="FE139" s="55"/>
      <c r="FF139" s="55"/>
      <c r="FG139" s="55"/>
      <c r="FH139" s="55"/>
      <c r="FI139" s="55"/>
      <c r="FJ139" s="55"/>
      <c r="FK139" s="55"/>
      <c r="FL139" s="55"/>
      <c r="FM139" s="55"/>
      <c r="FN139" s="55"/>
      <c r="FO139" s="55"/>
      <c r="FP139" s="55"/>
      <c r="FQ139" s="55"/>
      <c r="FR139" s="55"/>
      <c r="FS139" s="55"/>
      <c r="FT139" s="55"/>
      <c r="FU139" s="55"/>
      <c r="FV139" s="55"/>
      <c r="FW139" s="55"/>
      <c r="FX139" s="55"/>
      <c r="FY139" s="55"/>
      <c r="FZ139" s="163"/>
      <c r="GA139" s="163"/>
      <c r="GB139" s="163"/>
      <c r="GC139" s="37"/>
      <c r="GD139" s="37"/>
    </row>
    <row r="140" ht="14.25" customHeight="1">
      <c r="A140" s="37"/>
      <c r="B140" s="37"/>
      <c r="C140" s="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c r="CS140" s="55"/>
      <c r="CT140" s="55"/>
      <c r="CU140" s="55"/>
      <c r="CV140" s="55"/>
      <c r="CW140" s="55"/>
      <c r="CX140" s="55"/>
      <c r="CY140" s="55"/>
      <c r="CZ140" s="55"/>
      <c r="DA140" s="55"/>
      <c r="DB140" s="55"/>
      <c r="DC140" s="55"/>
      <c r="DD140" s="55"/>
      <c r="DE140" s="55"/>
      <c r="DF140" s="55"/>
      <c r="DG140" s="55"/>
      <c r="DH140" s="55"/>
      <c r="DI140" s="55"/>
      <c r="DJ140" s="55"/>
      <c r="DK140" s="55"/>
      <c r="DL140" s="55"/>
      <c r="DM140" s="55"/>
      <c r="DN140" s="55"/>
      <c r="DO140" s="55"/>
      <c r="DP140" s="55"/>
      <c r="DQ140" s="55"/>
      <c r="DR140" s="55"/>
      <c r="DS140" s="55"/>
      <c r="DT140" s="55"/>
      <c r="DU140" s="55"/>
      <c r="DV140" s="55"/>
      <c r="DW140" s="55"/>
      <c r="DX140" s="55"/>
      <c r="DY140" s="55"/>
      <c r="DZ140" s="55"/>
      <c r="EA140" s="55"/>
      <c r="EB140" s="55"/>
      <c r="EC140" s="55"/>
      <c r="ED140" s="55"/>
      <c r="EE140" s="55"/>
      <c r="EF140" s="55"/>
      <c r="EG140" s="55"/>
      <c r="EH140" s="55"/>
      <c r="EI140" s="55"/>
      <c r="EJ140" s="55"/>
      <c r="EK140" s="55"/>
      <c r="EL140" s="55"/>
      <c r="EM140" s="55"/>
      <c r="EN140" s="55"/>
      <c r="EO140" s="55"/>
      <c r="EP140" s="55"/>
      <c r="EQ140" s="55"/>
      <c r="ER140" s="55"/>
      <c r="ES140" s="55"/>
      <c r="ET140" s="55"/>
      <c r="EU140" s="55"/>
      <c r="EV140" s="55"/>
      <c r="EW140" s="55"/>
      <c r="EX140" s="55"/>
      <c r="EY140" s="55"/>
      <c r="EZ140" s="55"/>
      <c r="FA140" s="55"/>
      <c r="FB140" s="55"/>
      <c r="FC140" s="55"/>
      <c r="FD140" s="55"/>
      <c r="FE140" s="55"/>
      <c r="FF140" s="55"/>
      <c r="FG140" s="55"/>
      <c r="FH140" s="55"/>
      <c r="FI140" s="55"/>
      <c r="FJ140" s="55"/>
      <c r="FK140" s="55"/>
      <c r="FL140" s="55"/>
      <c r="FM140" s="55"/>
      <c r="FN140" s="55"/>
      <c r="FO140" s="55"/>
      <c r="FP140" s="55"/>
      <c r="FQ140" s="55"/>
      <c r="FR140" s="55"/>
      <c r="FS140" s="55"/>
      <c r="FT140" s="55"/>
      <c r="FU140" s="55"/>
      <c r="FV140" s="55"/>
      <c r="FW140" s="55"/>
      <c r="FX140" s="55"/>
      <c r="FY140" s="55"/>
      <c r="FZ140" s="163"/>
      <c r="GA140" s="163"/>
      <c r="GB140" s="163"/>
      <c r="GC140" s="37"/>
      <c r="GD140" s="37"/>
    </row>
    <row r="141" ht="14.25" customHeight="1">
      <c r="A141" s="37"/>
      <c r="B141" s="37"/>
      <c r="C141" s="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c r="BO141" s="55"/>
      <c r="BP141" s="55"/>
      <c r="BQ141" s="55"/>
      <c r="BR141" s="55"/>
      <c r="BS141" s="55"/>
      <c r="BT141" s="55"/>
      <c r="BU141" s="55"/>
      <c r="BV141" s="55"/>
      <c r="BW141" s="55"/>
      <c r="BX141" s="55"/>
      <c r="BY141" s="55"/>
      <c r="BZ141" s="55"/>
      <c r="CA141" s="55"/>
      <c r="CB141" s="55"/>
      <c r="CC141" s="55"/>
      <c r="CD141" s="55"/>
      <c r="CE141" s="55"/>
      <c r="CF141" s="55"/>
      <c r="CG141" s="55"/>
      <c r="CH141" s="55"/>
      <c r="CI141" s="55"/>
      <c r="CJ141" s="55"/>
      <c r="CK141" s="55"/>
      <c r="CL141" s="55"/>
      <c r="CM141" s="55"/>
      <c r="CN141" s="55"/>
      <c r="CO141" s="55"/>
      <c r="CP141" s="55"/>
      <c r="CQ141" s="55"/>
      <c r="CR141" s="55"/>
      <c r="CS141" s="55"/>
      <c r="CT141" s="55"/>
      <c r="CU141" s="55"/>
      <c r="CV141" s="55"/>
      <c r="CW141" s="55"/>
      <c r="CX141" s="55"/>
      <c r="CY141" s="55"/>
      <c r="CZ141" s="55"/>
      <c r="DA141" s="55"/>
      <c r="DB141" s="55"/>
      <c r="DC141" s="55"/>
      <c r="DD141" s="55"/>
      <c r="DE141" s="55"/>
      <c r="DF141" s="55"/>
      <c r="DG141" s="55"/>
      <c r="DH141" s="55"/>
      <c r="DI141" s="55"/>
      <c r="DJ141" s="55"/>
      <c r="DK141" s="55"/>
      <c r="DL141" s="55"/>
      <c r="DM141" s="55"/>
      <c r="DN141" s="55"/>
      <c r="DO141" s="55"/>
      <c r="DP141" s="55"/>
      <c r="DQ141" s="55"/>
      <c r="DR141" s="55"/>
      <c r="DS141" s="55"/>
      <c r="DT141" s="55"/>
      <c r="DU141" s="55"/>
      <c r="DV141" s="55"/>
      <c r="DW141" s="55"/>
      <c r="DX141" s="55"/>
      <c r="DY141" s="55"/>
      <c r="DZ141" s="55"/>
      <c r="EA141" s="55"/>
      <c r="EB141" s="55"/>
      <c r="EC141" s="55"/>
      <c r="ED141" s="55"/>
      <c r="EE141" s="55"/>
      <c r="EF141" s="55"/>
      <c r="EG141" s="55"/>
      <c r="EH141" s="55"/>
      <c r="EI141" s="55"/>
      <c r="EJ141" s="55"/>
      <c r="EK141" s="55"/>
      <c r="EL141" s="55"/>
      <c r="EM141" s="55"/>
      <c r="EN141" s="55"/>
      <c r="EO141" s="55"/>
      <c r="EP141" s="55"/>
      <c r="EQ141" s="55"/>
      <c r="ER141" s="55"/>
      <c r="ES141" s="55"/>
      <c r="ET141" s="55"/>
      <c r="EU141" s="55"/>
      <c r="EV141" s="55"/>
      <c r="EW141" s="55"/>
      <c r="EX141" s="55"/>
      <c r="EY141" s="55"/>
      <c r="EZ141" s="55"/>
      <c r="FA141" s="55"/>
      <c r="FB141" s="55"/>
      <c r="FC141" s="55"/>
      <c r="FD141" s="55"/>
      <c r="FE141" s="55"/>
      <c r="FF141" s="55"/>
      <c r="FG141" s="55"/>
      <c r="FH141" s="55"/>
      <c r="FI141" s="55"/>
      <c r="FJ141" s="55"/>
      <c r="FK141" s="55"/>
      <c r="FL141" s="55"/>
      <c r="FM141" s="55"/>
      <c r="FN141" s="55"/>
      <c r="FO141" s="55"/>
      <c r="FP141" s="55"/>
      <c r="FQ141" s="55"/>
      <c r="FR141" s="55"/>
      <c r="FS141" s="55"/>
      <c r="FT141" s="55"/>
      <c r="FU141" s="55"/>
      <c r="FV141" s="55"/>
      <c r="FW141" s="55"/>
      <c r="FX141" s="55"/>
      <c r="FY141" s="55"/>
      <c r="FZ141" s="163"/>
      <c r="GA141" s="163"/>
      <c r="GB141" s="163"/>
      <c r="GC141" s="37"/>
      <c r="GD141" s="37"/>
    </row>
    <row r="142" ht="14.25" customHeight="1">
      <c r="A142" s="37"/>
      <c r="B142" s="37"/>
      <c r="C142" s="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c r="BO142" s="55"/>
      <c r="BP142" s="55"/>
      <c r="BQ142" s="55"/>
      <c r="BR142" s="55"/>
      <c r="BS142" s="55"/>
      <c r="BT142" s="55"/>
      <c r="BU142" s="55"/>
      <c r="BV142" s="55"/>
      <c r="BW142" s="55"/>
      <c r="BX142" s="55"/>
      <c r="BY142" s="55"/>
      <c r="BZ142" s="55"/>
      <c r="CA142" s="55"/>
      <c r="CB142" s="55"/>
      <c r="CC142" s="55"/>
      <c r="CD142" s="55"/>
      <c r="CE142" s="55"/>
      <c r="CF142" s="55"/>
      <c r="CG142" s="55"/>
      <c r="CH142" s="55"/>
      <c r="CI142" s="55"/>
      <c r="CJ142" s="55"/>
      <c r="CK142" s="55"/>
      <c r="CL142" s="55"/>
      <c r="CM142" s="55"/>
      <c r="CN142" s="55"/>
      <c r="CO142" s="55"/>
      <c r="CP142" s="55"/>
      <c r="CQ142" s="55"/>
      <c r="CR142" s="55"/>
      <c r="CS142" s="55"/>
      <c r="CT142" s="55"/>
      <c r="CU142" s="55"/>
      <c r="CV142" s="55"/>
      <c r="CW142" s="55"/>
      <c r="CX142" s="55"/>
      <c r="CY142" s="55"/>
      <c r="CZ142" s="55"/>
      <c r="DA142" s="55"/>
      <c r="DB142" s="55"/>
      <c r="DC142" s="55"/>
      <c r="DD142" s="55"/>
      <c r="DE142" s="55"/>
      <c r="DF142" s="55"/>
      <c r="DG142" s="55"/>
      <c r="DH142" s="55"/>
      <c r="DI142" s="55"/>
      <c r="DJ142" s="55"/>
      <c r="DK142" s="55"/>
      <c r="DL142" s="55"/>
      <c r="DM142" s="55"/>
      <c r="DN142" s="55"/>
      <c r="DO142" s="55"/>
      <c r="DP142" s="55"/>
      <c r="DQ142" s="55"/>
      <c r="DR142" s="55"/>
      <c r="DS142" s="55"/>
      <c r="DT142" s="55"/>
      <c r="DU142" s="55"/>
      <c r="DV142" s="55"/>
      <c r="DW142" s="55"/>
      <c r="DX142" s="55"/>
      <c r="DY142" s="55"/>
      <c r="DZ142" s="55"/>
      <c r="EA142" s="55"/>
      <c r="EB142" s="55"/>
      <c r="EC142" s="55"/>
      <c r="ED142" s="55"/>
      <c r="EE142" s="55"/>
      <c r="EF142" s="55"/>
      <c r="EG142" s="55"/>
      <c r="EH142" s="55"/>
      <c r="EI142" s="55"/>
      <c r="EJ142" s="55"/>
      <c r="EK142" s="55"/>
      <c r="EL142" s="55"/>
      <c r="EM142" s="55"/>
      <c r="EN142" s="55"/>
      <c r="EO142" s="55"/>
      <c r="EP142" s="55"/>
      <c r="EQ142" s="55"/>
      <c r="ER142" s="55"/>
      <c r="ES142" s="55"/>
      <c r="ET142" s="55"/>
      <c r="EU142" s="55"/>
      <c r="EV142" s="55"/>
      <c r="EW142" s="55"/>
      <c r="EX142" s="55"/>
      <c r="EY142" s="55"/>
      <c r="EZ142" s="55"/>
      <c r="FA142" s="55"/>
      <c r="FB142" s="55"/>
      <c r="FC142" s="55"/>
      <c r="FD142" s="55"/>
      <c r="FE142" s="55"/>
      <c r="FF142" s="55"/>
      <c r="FG142" s="55"/>
      <c r="FH142" s="55"/>
      <c r="FI142" s="55"/>
      <c r="FJ142" s="55"/>
      <c r="FK142" s="55"/>
      <c r="FL142" s="55"/>
      <c r="FM142" s="55"/>
      <c r="FN142" s="55"/>
      <c r="FO142" s="55"/>
      <c r="FP142" s="55"/>
      <c r="FQ142" s="55"/>
      <c r="FR142" s="55"/>
      <c r="FS142" s="55"/>
      <c r="FT142" s="55"/>
      <c r="FU142" s="55"/>
      <c r="FV142" s="55"/>
      <c r="FW142" s="55"/>
      <c r="FX142" s="55"/>
      <c r="FY142" s="55"/>
      <c r="FZ142" s="163"/>
      <c r="GA142" s="163"/>
      <c r="GB142" s="163"/>
      <c r="GC142" s="37"/>
      <c r="GD142" s="37"/>
    </row>
    <row r="143" ht="14.25" customHeight="1">
      <c r="A143" s="37"/>
      <c r="B143" s="37"/>
      <c r="C143" s="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c r="CY143" s="55"/>
      <c r="CZ143" s="55"/>
      <c r="DA143" s="55"/>
      <c r="DB143" s="55"/>
      <c r="DC143" s="55"/>
      <c r="DD143" s="55"/>
      <c r="DE143" s="55"/>
      <c r="DF143" s="55"/>
      <c r="DG143" s="55"/>
      <c r="DH143" s="55"/>
      <c r="DI143" s="55"/>
      <c r="DJ143" s="55"/>
      <c r="DK143" s="55"/>
      <c r="DL143" s="55"/>
      <c r="DM143" s="55"/>
      <c r="DN143" s="55"/>
      <c r="DO143" s="55"/>
      <c r="DP143" s="55"/>
      <c r="DQ143" s="55"/>
      <c r="DR143" s="55"/>
      <c r="DS143" s="55"/>
      <c r="DT143" s="55"/>
      <c r="DU143" s="55"/>
      <c r="DV143" s="55"/>
      <c r="DW143" s="55"/>
      <c r="DX143" s="55"/>
      <c r="DY143" s="55"/>
      <c r="DZ143" s="55"/>
      <c r="EA143" s="55"/>
      <c r="EB143" s="55"/>
      <c r="EC143" s="55"/>
      <c r="ED143" s="55"/>
      <c r="EE143" s="55"/>
      <c r="EF143" s="55"/>
      <c r="EG143" s="55"/>
      <c r="EH143" s="55"/>
      <c r="EI143" s="55"/>
      <c r="EJ143" s="55"/>
      <c r="EK143" s="55"/>
      <c r="EL143" s="55"/>
      <c r="EM143" s="55"/>
      <c r="EN143" s="55"/>
      <c r="EO143" s="55"/>
      <c r="EP143" s="55"/>
      <c r="EQ143" s="55"/>
      <c r="ER143" s="55"/>
      <c r="ES143" s="55"/>
      <c r="ET143" s="55"/>
      <c r="EU143" s="55"/>
      <c r="EV143" s="55"/>
      <c r="EW143" s="55"/>
      <c r="EX143" s="55"/>
      <c r="EY143" s="55"/>
      <c r="EZ143" s="55"/>
      <c r="FA143" s="55"/>
      <c r="FB143" s="55"/>
      <c r="FC143" s="55"/>
      <c r="FD143" s="55"/>
      <c r="FE143" s="55"/>
      <c r="FF143" s="55"/>
      <c r="FG143" s="55"/>
      <c r="FH143" s="55"/>
      <c r="FI143" s="55"/>
      <c r="FJ143" s="55"/>
      <c r="FK143" s="55"/>
      <c r="FL143" s="55"/>
      <c r="FM143" s="55"/>
      <c r="FN143" s="55"/>
      <c r="FO143" s="55"/>
      <c r="FP143" s="55"/>
      <c r="FQ143" s="55"/>
      <c r="FR143" s="55"/>
      <c r="FS143" s="55"/>
      <c r="FT143" s="55"/>
      <c r="FU143" s="55"/>
      <c r="FV143" s="55"/>
      <c r="FW143" s="55"/>
      <c r="FX143" s="55"/>
      <c r="FY143" s="55"/>
      <c r="FZ143" s="163"/>
      <c r="GA143" s="163"/>
      <c r="GB143" s="163"/>
      <c r="GC143" s="37"/>
      <c r="GD143" s="37"/>
    </row>
    <row r="144" ht="14.25" customHeight="1">
      <c r="A144" s="37"/>
      <c r="B144" s="37"/>
      <c r="C144" s="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c r="CY144" s="55"/>
      <c r="CZ144" s="55"/>
      <c r="DA144" s="55"/>
      <c r="DB144" s="55"/>
      <c r="DC144" s="55"/>
      <c r="DD144" s="55"/>
      <c r="DE144" s="55"/>
      <c r="DF144" s="55"/>
      <c r="DG144" s="55"/>
      <c r="DH144" s="55"/>
      <c r="DI144" s="55"/>
      <c r="DJ144" s="55"/>
      <c r="DK144" s="55"/>
      <c r="DL144" s="55"/>
      <c r="DM144" s="55"/>
      <c r="DN144" s="55"/>
      <c r="DO144" s="55"/>
      <c r="DP144" s="55"/>
      <c r="DQ144" s="55"/>
      <c r="DR144" s="55"/>
      <c r="DS144" s="55"/>
      <c r="DT144" s="55"/>
      <c r="DU144" s="55"/>
      <c r="DV144" s="55"/>
      <c r="DW144" s="55"/>
      <c r="DX144" s="55"/>
      <c r="DY144" s="55"/>
      <c r="DZ144" s="55"/>
      <c r="EA144" s="55"/>
      <c r="EB144" s="55"/>
      <c r="EC144" s="55"/>
      <c r="ED144" s="55"/>
      <c r="EE144" s="55"/>
      <c r="EF144" s="55"/>
      <c r="EG144" s="55"/>
      <c r="EH144" s="55"/>
      <c r="EI144" s="55"/>
      <c r="EJ144" s="55"/>
      <c r="EK144" s="55"/>
      <c r="EL144" s="55"/>
      <c r="EM144" s="55"/>
      <c r="EN144" s="55"/>
      <c r="EO144" s="55"/>
      <c r="EP144" s="55"/>
      <c r="EQ144" s="55"/>
      <c r="ER144" s="55"/>
      <c r="ES144" s="55"/>
      <c r="ET144" s="55"/>
      <c r="EU144" s="55"/>
      <c r="EV144" s="55"/>
      <c r="EW144" s="55"/>
      <c r="EX144" s="55"/>
      <c r="EY144" s="55"/>
      <c r="EZ144" s="55"/>
      <c r="FA144" s="55"/>
      <c r="FB144" s="55"/>
      <c r="FC144" s="55"/>
      <c r="FD144" s="55"/>
      <c r="FE144" s="55"/>
      <c r="FF144" s="55"/>
      <c r="FG144" s="55"/>
      <c r="FH144" s="55"/>
      <c r="FI144" s="55"/>
      <c r="FJ144" s="55"/>
      <c r="FK144" s="55"/>
      <c r="FL144" s="55"/>
      <c r="FM144" s="55"/>
      <c r="FN144" s="55"/>
      <c r="FO144" s="55"/>
      <c r="FP144" s="55"/>
      <c r="FQ144" s="55"/>
      <c r="FR144" s="55"/>
      <c r="FS144" s="55"/>
      <c r="FT144" s="55"/>
      <c r="FU144" s="55"/>
      <c r="FV144" s="55"/>
      <c r="FW144" s="55"/>
      <c r="FX144" s="55"/>
      <c r="FY144" s="55"/>
      <c r="FZ144" s="163"/>
      <c r="GA144" s="163"/>
      <c r="GB144" s="163"/>
      <c r="GC144" s="37"/>
      <c r="GD144" s="37"/>
    </row>
    <row r="145" ht="14.25" customHeight="1">
      <c r="A145" s="37"/>
      <c r="B145" s="37"/>
      <c r="C145" s="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c r="CY145" s="55"/>
      <c r="CZ145" s="55"/>
      <c r="DA145" s="55"/>
      <c r="DB145" s="55"/>
      <c r="DC145" s="55"/>
      <c r="DD145" s="55"/>
      <c r="DE145" s="55"/>
      <c r="DF145" s="55"/>
      <c r="DG145" s="55"/>
      <c r="DH145" s="55"/>
      <c r="DI145" s="55"/>
      <c r="DJ145" s="55"/>
      <c r="DK145" s="55"/>
      <c r="DL145" s="55"/>
      <c r="DM145" s="55"/>
      <c r="DN145" s="55"/>
      <c r="DO145" s="55"/>
      <c r="DP145" s="55"/>
      <c r="DQ145" s="55"/>
      <c r="DR145" s="55"/>
      <c r="DS145" s="55"/>
      <c r="DT145" s="55"/>
      <c r="DU145" s="55"/>
      <c r="DV145" s="55"/>
      <c r="DW145" s="55"/>
      <c r="DX145" s="55"/>
      <c r="DY145" s="55"/>
      <c r="DZ145" s="55"/>
      <c r="EA145" s="55"/>
      <c r="EB145" s="55"/>
      <c r="EC145" s="55"/>
      <c r="ED145" s="55"/>
      <c r="EE145" s="55"/>
      <c r="EF145" s="55"/>
      <c r="EG145" s="55"/>
      <c r="EH145" s="55"/>
      <c r="EI145" s="55"/>
      <c r="EJ145" s="55"/>
      <c r="EK145" s="55"/>
      <c r="EL145" s="55"/>
      <c r="EM145" s="55"/>
      <c r="EN145" s="55"/>
      <c r="EO145" s="55"/>
      <c r="EP145" s="55"/>
      <c r="EQ145" s="55"/>
      <c r="ER145" s="55"/>
      <c r="ES145" s="55"/>
      <c r="ET145" s="55"/>
      <c r="EU145" s="55"/>
      <c r="EV145" s="55"/>
      <c r="EW145" s="55"/>
      <c r="EX145" s="55"/>
      <c r="EY145" s="55"/>
      <c r="EZ145" s="55"/>
      <c r="FA145" s="55"/>
      <c r="FB145" s="55"/>
      <c r="FC145" s="55"/>
      <c r="FD145" s="55"/>
      <c r="FE145" s="55"/>
      <c r="FF145" s="55"/>
      <c r="FG145" s="55"/>
      <c r="FH145" s="55"/>
      <c r="FI145" s="55"/>
      <c r="FJ145" s="55"/>
      <c r="FK145" s="55"/>
      <c r="FL145" s="55"/>
      <c r="FM145" s="55"/>
      <c r="FN145" s="55"/>
      <c r="FO145" s="55"/>
      <c r="FP145" s="55"/>
      <c r="FQ145" s="55"/>
      <c r="FR145" s="55"/>
      <c r="FS145" s="55"/>
      <c r="FT145" s="55"/>
      <c r="FU145" s="55"/>
      <c r="FV145" s="55"/>
      <c r="FW145" s="55"/>
      <c r="FX145" s="55"/>
      <c r="FY145" s="55"/>
      <c r="FZ145" s="163"/>
      <c r="GA145" s="163"/>
      <c r="GB145" s="163"/>
      <c r="GC145" s="37"/>
      <c r="GD145" s="37"/>
    </row>
    <row r="146" ht="14.25" customHeight="1">
      <c r="A146" s="37"/>
      <c r="B146" s="37"/>
      <c r="C146" s="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c r="BL146" s="55"/>
      <c r="BM146" s="55"/>
      <c r="BN146" s="55"/>
      <c r="BO146" s="55"/>
      <c r="BP146" s="55"/>
      <c r="BQ146" s="55"/>
      <c r="BR146" s="55"/>
      <c r="BS146" s="55"/>
      <c r="BT146" s="55"/>
      <c r="BU146" s="55"/>
      <c r="BV146" s="55"/>
      <c r="BW146" s="55"/>
      <c r="BX146" s="55"/>
      <c r="BY146" s="55"/>
      <c r="BZ146" s="55"/>
      <c r="CA146" s="55"/>
      <c r="CB146" s="55"/>
      <c r="CC146" s="55"/>
      <c r="CD146" s="55"/>
      <c r="CE146" s="55"/>
      <c r="CF146" s="55"/>
      <c r="CG146" s="55"/>
      <c r="CH146" s="55"/>
      <c r="CI146" s="55"/>
      <c r="CJ146" s="55"/>
      <c r="CK146" s="55"/>
      <c r="CL146" s="55"/>
      <c r="CM146" s="55"/>
      <c r="CN146" s="55"/>
      <c r="CO146" s="55"/>
      <c r="CP146" s="55"/>
      <c r="CQ146" s="55"/>
      <c r="CR146" s="55"/>
      <c r="CS146" s="55"/>
      <c r="CT146" s="55"/>
      <c r="CU146" s="55"/>
      <c r="CV146" s="55"/>
      <c r="CW146" s="55"/>
      <c r="CX146" s="55"/>
      <c r="CY146" s="55"/>
      <c r="CZ146" s="55"/>
      <c r="DA146" s="55"/>
      <c r="DB146" s="55"/>
      <c r="DC146" s="55"/>
      <c r="DD146" s="55"/>
      <c r="DE146" s="55"/>
      <c r="DF146" s="55"/>
      <c r="DG146" s="55"/>
      <c r="DH146" s="55"/>
      <c r="DI146" s="55"/>
      <c r="DJ146" s="55"/>
      <c r="DK146" s="55"/>
      <c r="DL146" s="55"/>
      <c r="DM146" s="55"/>
      <c r="DN146" s="55"/>
      <c r="DO146" s="55"/>
      <c r="DP146" s="55"/>
      <c r="DQ146" s="55"/>
      <c r="DR146" s="55"/>
      <c r="DS146" s="55"/>
      <c r="DT146" s="55"/>
      <c r="DU146" s="55"/>
      <c r="DV146" s="55"/>
      <c r="DW146" s="55"/>
      <c r="DX146" s="55"/>
      <c r="DY146" s="55"/>
      <c r="DZ146" s="55"/>
      <c r="EA146" s="55"/>
      <c r="EB146" s="55"/>
      <c r="EC146" s="55"/>
      <c r="ED146" s="55"/>
      <c r="EE146" s="55"/>
      <c r="EF146" s="55"/>
      <c r="EG146" s="55"/>
      <c r="EH146" s="55"/>
      <c r="EI146" s="55"/>
      <c r="EJ146" s="55"/>
      <c r="EK146" s="55"/>
      <c r="EL146" s="55"/>
      <c r="EM146" s="55"/>
      <c r="EN146" s="55"/>
      <c r="EO146" s="55"/>
      <c r="EP146" s="55"/>
      <c r="EQ146" s="55"/>
      <c r="ER146" s="55"/>
      <c r="ES146" s="55"/>
      <c r="ET146" s="55"/>
      <c r="EU146" s="55"/>
      <c r="EV146" s="55"/>
      <c r="EW146" s="55"/>
      <c r="EX146" s="55"/>
      <c r="EY146" s="55"/>
      <c r="EZ146" s="55"/>
      <c r="FA146" s="55"/>
      <c r="FB146" s="55"/>
      <c r="FC146" s="55"/>
      <c r="FD146" s="55"/>
      <c r="FE146" s="55"/>
      <c r="FF146" s="55"/>
      <c r="FG146" s="55"/>
      <c r="FH146" s="55"/>
      <c r="FI146" s="55"/>
      <c r="FJ146" s="55"/>
      <c r="FK146" s="55"/>
      <c r="FL146" s="55"/>
      <c r="FM146" s="55"/>
      <c r="FN146" s="55"/>
      <c r="FO146" s="55"/>
      <c r="FP146" s="55"/>
      <c r="FQ146" s="55"/>
      <c r="FR146" s="55"/>
      <c r="FS146" s="55"/>
      <c r="FT146" s="55"/>
      <c r="FU146" s="55"/>
      <c r="FV146" s="55"/>
      <c r="FW146" s="55"/>
      <c r="FX146" s="55"/>
      <c r="FY146" s="55"/>
      <c r="FZ146" s="163"/>
      <c r="GA146" s="163"/>
      <c r="GB146" s="163"/>
      <c r="GC146" s="37"/>
      <c r="GD146" s="37"/>
    </row>
    <row r="147" ht="14.25" customHeight="1">
      <c r="A147" s="37"/>
      <c r="B147" s="37"/>
      <c r="C147" s="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c r="BX147" s="55"/>
      <c r="BY147" s="55"/>
      <c r="BZ147" s="55"/>
      <c r="CA147" s="55"/>
      <c r="CB147" s="55"/>
      <c r="CC147" s="55"/>
      <c r="CD147" s="55"/>
      <c r="CE147" s="55"/>
      <c r="CF147" s="55"/>
      <c r="CG147" s="55"/>
      <c r="CH147" s="55"/>
      <c r="CI147" s="55"/>
      <c r="CJ147" s="55"/>
      <c r="CK147" s="55"/>
      <c r="CL147" s="55"/>
      <c r="CM147" s="55"/>
      <c r="CN147" s="55"/>
      <c r="CO147" s="55"/>
      <c r="CP147" s="55"/>
      <c r="CQ147" s="55"/>
      <c r="CR147" s="55"/>
      <c r="CS147" s="55"/>
      <c r="CT147" s="55"/>
      <c r="CU147" s="55"/>
      <c r="CV147" s="55"/>
      <c r="CW147" s="55"/>
      <c r="CX147" s="55"/>
      <c r="CY147" s="55"/>
      <c r="CZ147" s="55"/>
      <c r="DA147" s="55"/>
      <c r="DB147" s="55"/>
      <c r="DC147" s="55"/>
      <c r="DD147" s="55"/>
      <c r="DE147" s="55"/>
      <c r="DF147" s="55"/>
      <c r="DG147" s="55"/>
      <c r="DH147" s="55"/>
      <c r="DI147" s="55"/>
      <c r="DJ147" s="55"/>
      <c r="DK147" s="55"/>
      <c r="DL147" s="55"/>
      <c r="DM147" s="55"/>
      <c r="DN147" s="55"/>
      <c r="DO147" s="55"/>
      <c r="DP147" s="55"/>
      <c r="DQ147" s="55"/>
      <c r="DR147" s="55"/>
      <c r="DS147" s="55"/>
      <c r="DT147" s="55"/>
      <c r="DU147" s="55"/>
      <c r="DV147" s="55"/>
      <c r="DW147" s="55"/>
      <c r="DX147" s="55"/>
      <c r="DY147" s="55"/>
      <c r="DZ147" s="55"/>
      <c r="EA147" s="55"/>
      <c r="EB147" s="55"/>
      <c r="EC147" s="55"/>
      <c r="ED147" s="55"/>
      <c r="EE147" s="55"/>
      <c r="EF147" s="55"/>
      <c r="EG147" s="55"/>
      <c r="EH147" s="55"/>
      <c r="EI147" s="55"/>
      <c r="EJ147" s="55"/>
      <c r="EK147" s="55"/>
      <c r="EL147" s="55"/>
      <c r="EM147" s="55"/>
      <c r="EN147" s="55"/>
      <c r="EO147" s="55"/>
      <c r="EP147" s="55"/>
      <c r="EQ147" s="55"/>
      <c r="ER147" s="55"/>
      <c r="ES147" s="55"/>
      <c r="ET147" s="55"/>
      <c r="EU147" s="55"/>
      <c r="EV147" s="55"/>
      <c r="EW147" s="55"/>
      <c r="EX147" s="55"/>
      <c r="EY147" s="55"/>
      <c r="EZ147" s="55"/>
      <c r="FA147" s="55"/>
      <c r="FB147" s="55"/>
      <c r="FC147" s="55"/>
      <c r="FD147" s="55"/>
      <c r="FE147" s="55"/>
      <c r="FF147" s="55"/>
      <c r="FG147" s="55"/>
      <c r="FH147" s="55"/>
      <c r="FI147" s="55"/>
      <c r="FJ147" s="55"/>
      <c r="FK147" s="55"/>
      <c r="FL147" s="55"/>
      <c r="FM147" s="55"/>
      <c r="FN147" s="55"/>
      <c r="FO147" s="55"/>
      <c r="FP147" s="55"/>
      <c r="FQ147" s="55"/>
      <c r="FR147" s="55"/>
      <c r="FS147" s="55"/>
      <c r="FT147" s="55"/>
      <c r="FU147" s="55"/>
      <c r="FV147" s="55"/>
      <c r="FW147" s="55"/>
      <c r="FX147" s="55"/>
      <c r="FY147" s="55"/>
      <c r="FZ147" s="163"/>
      <c r="GA147" s="163"/>
      <c r="GB147" s="163"/>
      <c r="GC147" s="37"/>
      <c r="GD147" s="37"/>
    </row>
    <row r="148" ht="14.25" customHeight="1">
      <c r="A148" s="37"/>
      <c r="B148" s="37"/>
      <c r="C148" s="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c r="BL148" s="55"/>
      <c r="BM148" s="55"/>
      <c r="BN148" s="55"/>
      <c r="BO148" s="55"/>
      <c r="BP148" s="55"/>
      <c r="BQ148" s="55"/>
      <c r="BR148" s="55"/>
      <c r="BS148" s="55"/>
      <c r="BT148" s="55"/>
      <c r="BU148" s="55"/>
      <c r="BV148" s="55"/>
      <c r="BW148" s="55"/>
      <c r="BX148" s="55"/>
      <c r="BY148" s="55"/>
      <c r="BZ148" s="55"/>
      <c r="CA148" s="55"/>
      <c r="CB148" s="55"/>
      <c r="CC148" s="55"/>
      <c r="CD148" s="55"/>
      <c r="CE148" s="55"/>
      <c r="CF148" s="55"/>
      <c r="CG148" s="55"/>
      <c r="CH148" s="55"/>
      <c r="CI148" s="55"/>
      <c r="CJ148" s="55"/>
      <c r="CK148" s="55"/>
      <c r="CL148" s="55"/>
      <c r="CM148" s="55"/>
      <c r="CN148" s="55"/>
      <c r="CO148" s="55"/>
      <c r="CP148" s="55"/>
      <c r="CQ148" s="55"/>
      <c r="CR148" s="55"/>
      <c r="CS148" s="55"/>
      <c r="CT148" s="55"/>
      <c r="CU148" s="55"/>
      <c r="CV148" s="55"/>
      <c r="CW148" s="55"/>
      <c r="CX148" s="55"/>
      <c r="CY148" s="55"/>
      <c r="CZ148" s="55"/>
      <c r="DA148" s="55"/>
      <c r="DB148" s="55"/>
      <c r="DC148" s="55"/>
      <c r="DD148" s="55"/>
      <c r="DE148" s="55"/>
      <c r="DF148" s="55"/>
      <c r="DG148" s="55"/>
      <c r="DH148" s="55"/>
      <c r="DI148" s="55"/>
      <c r="DJ148" s="55"/>
      <c r="DK148" s="55"/>
      <c r="DL148" s="55"/>
      <c r="DM148" s="55"/>
      <c r="DN148" s="55"/>
      <c r="DO148" s="55"/>
      <c r="DP148" s="55"/>
      <c r="DQ148" s="55"/>
      <c r="DR148" s="55"/>
      <c r="DS148" s="55"/>
      <c r="DT148" s="55"/>
      <c r="DU148" s="55"/>
      <c r="DV148" s="55"/>
      <c r="DW148" s="55"/>
      <c r="DX148" s="55"/>
      <c r="DY148" s="55"/>
      <c r="DZ148" s="55"/>
      <c r="EA148" s="55"/>
      <c r="EB148" s="55"/>
      <c r="EC148" s="55"/>
      <c r="ED148" s="55"/>
      <c r="EE148" s="55"/>
      <c r="EF148" s="55"/>
      <c r="EG148" s="55"/>
      <c r="EH148" s="55"/>
      <c r="EI148" s="55"/>
      <c r="EJ148" s="55"/>
      <c r="EK148" s="55"/>
      <c r="EL148" s="55"/>
      <c r="EM148" s="55"/>
      <c r="EN148" s="55"/>
      <c r="EO148" s="55"/>
      <c r="EP148" s="55"/>
      <c r="EQ148" s="55"/>
      <c r="ER148" s="55"/>
      <c r="ES148" s="55"/>
      <c r="ET148" s="55"/>
      <c r="EU148" s="55"/>
      <c r="EV148" s="55"/>
      <c r="EW148" s="55"/>
      <c r="EX148" s="55"/>
      <c r="EY148" s="55"/>
      <c r="EZ148" s="55"/>
      <c r="FA148" s="55"/>
      <c r="FB148" s="55"/>
      <c r="FC148" s="55"/>
      <c r="FD148" s="55"/>
      <c r="FE148" s="55"/>
      <c r="FF148" s="55"/>
      <c r="FG148" s="55"/>
      <c r="FH148" s="55"/>
      <c r="FI148" s="55"/>
      <c r="FJ148" s="55"/>
      <c r="FK148" s="55"/>
      <c r="FL148" s="55"/>
      <c r="FM148" s="55"/>
      <c r="FN148" s="55"/>
      <c r="FO148" s="55"/>
      <c r="FP148" s="55"/>
      <c r="FQ148" s="55"/>
      <c r="FR148" s="55"/>
      <c r="FS148" s="55"/>
      <c r="FT148" s="55"/>
      <c r="FU148" s="55"/>
      <c r="FV148" s="55"/>
      <c r="FW148" s="55"/>
      <c r="FX148" s="55"/>
      <c r="FY148" s="55"/>
      <c r="FZ148" s="163"/>
      <c r="GA148" s="163"/>
      <c r="GB148" s="163"/>
      <c r="GC148" s="37"/>
      <c r="GD148" s="37"/>
    </row>
    <row r="149" ht="14.25" customHeight="1">
      <c r="A149" s="37"/>
      <c r="B149" s="37"/>
      <c r="C149" s="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c r="BL149" s="55"/>
      <c r="BM149" s="55"/>
      <c r="BN149" s="55"/>
      <c r="BO149" s="55"/>
      <c r="BP149" s="55"/>
      <c r="BQ149" s="55"/>
      <c r="BR149" s="55"/>
      <c r="BS149" s="55"/>
      <c r="BT149" s="55"/>
      <c r="BU149" s="55"/>
      <c r="BV149" s="55"/>
      <c r="BW149" s="55"/>
      <c r="BX149" s="55"/>
      <c r="BY149" s="55"/>
      <c r="BZ149" s="55"/>
      <c r="CA149" s="55"/>
      <c r="CB149" s="55"/>
      <c r="CC149" s="55"/>
      <c r="CD149" s="55"/>
      <c r="CE149" s="55"/>
      <c r="CF149" s="55"/>
      <c r="CG149" s="55"/>
      <c r="CH149" s="55"/>
      <c r="CI149" s="55"/>
      <c r="CJ149" s="55"/>
      <c r="CK149" s="55"/>
      <c r="CL149" s="55"/>
      <c r="CM149" s="55"/>
      <c r="CN149" s="55"/>
      <c r="CO149" s="55"/>
      <c r="CP149" s="55"/>
      <c r="CQ149" s="55"/>
      <c r="CR149" s="55"/>
      <c r="CS149" s="55"/>
      <c r="CT149" s="55"/>
      <c r="CU149" s="55"/>
      <c r="CV149" s="55"/>
      <c r="CW149" s="55"/>
      <c r="CX149" s="55"/>
      <c r="CY149" s="55"/>
      <c r="CZ149" s="55"/>
      <c r="DA149" s="55"/>
      <c r="DB149" s="55"/>
      <c r="DC149" s="55"/>
      <c r="DD149" s="55"/>
      <c r="DE149" s="55"/>
      <c r="DF149" s="55"/>
      <c r="DG149" s="55"/>
      <c r="DH149" s="55"/>
      <c r="DI149" s="55"/>
      <c r="DJ149" s="55"/>
      <c r="DK149" s="55"/>
      <c r="DL149" s="55"/>
      <c r="DM149" s="55"/>
      <c r="DN149" s="55"/>
      <c r="DO149" s="55"/>
      <c r="DP149" s="55"/>
      <c r="DQ149" s="55"/>
      <c r="DR149" s="55"/>
      <c r="DS149" s="55"/>
      <c r="DT149" s="55"/>
      <c r="DU149" s="55"/>
      <c r="DV149" s="55"/>
      <c r="DW149" s="55"/>
      <c r="DX149" s="55"/>
      <c r="DY149" s="55"/>
      <c r="DZ149" s="55"/>
      <c r="EA149" s="55"/>
      <c r="EB149" s="55"/>
      <c r="EC149" s="55"/>
      <c r="ED149" s="55"/>
      <c r="EE149" s="55"/>
      <c r="EF149" s="55"/>
      <c r="EG149" s="55"/>
      <c r="EH149" s="55"/>
      <c r="EI149" s="55"/>
      <c r="EJ149" s="55"/>
      <c r="EK149" s="55"/>
      <c r="EL149" s="55"/>
      <c r="EM149" s="55"/>
      <c r="EN149" s="55"/>
      <c r="EO149" s="55"/>
      <c r="EP149" s="55"/>
      <c r="EQ149" s="55"/>
      <c r="ER149" s="55"/>
      <c r="ES149" s="55"/>
      <c r="ET149" s="55"/>
      <c r="EU149" s="55"/>
      <c r="EV149" s="55"/>
      <c r="EW149" s="55"/>
      <c r="EX149" s="55"/>
      <c r="EY149" s="55"/>
      <c r="EZ149" s="55"/>
      <c r="FA149" s="55"/>
      <c r="FB149" s="55"/>
      <c r="FC149" s="55"/>
      <c r="FD149" s="55"/>
      <c r="FE149" s="55"/>
      <c r="FF149" s="55"/>
      <c r="FG149" s="55"/>
      <c r="FH149" s="55"/>
      <c r="FI149" s="55"/>
      <c r="FJ149" s="55"/>
      <c r="FK149" s="55"/>
      <c r="FL149" s="55"/>
      <c r="FM149" s="55"/>
      <c r="FN149" s="55"/>
      <c r="FO149" s="55"/>
      <c r="FP149" s="55"/>
      <c r="FQ149" s="55"/>
      <c r="FR149" s="55"/>
      <c r="FS149" s="55"/>
      <c r="FT149" s="55"/>
      <c r="FU149" s="55"/>
      <c r="FV149" s="55"/>
      <c r="FW149" s="55"/>
      <c r="FX149" s="55"/>
      <c r="FY149" s="55"/>
      <c r="FZ149" s="163"/>
      <c r="GA149" s="163"/>
      <c r="GB149" s="163"/>
      <c r="GC149" s="37"/>
      <c r="GD149" s="37"/>
    </row>
    <row r="150" ht="14.25" customHeight="1">
      <c r="A150" s="37"/>
      <c r="B150" s="37"/>
      <c r="C150" s="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c r="BL150" s="55"/>
      <c r="BM150" s="55"/>
      <c r="BN150" s="55"/>
      <c r="BO150" s="55"/>
      <c r="BP150" s="55"/>
      <c r="BQ150" s="55"/>
      <c r="BR150" s="55"/>
      <c r="BS150" s="55"/>
      <c r="BT150" s="55"/>
      <c r="BU150" s="55"/>
      <c r="BV150" s="55"/>
      <c r="BW150" s="55"/>
      <c r="BX150" s="55"/>
      <c r="BY150" s="55"/>
      <c r="BZ150" s="55"/>
      <c r="CA150" s="55"/>
      <c r="CB150" s="55"/>
      <c r="CC150" s="55"/>
      <c r="CD150" s="55"/>
      <c r="CE150" s="55"/>
      <c r="CF150" s="55"/>
      <c r="CG150" s="55"/>
      <c r="CH150" s="55"/>
      <c r="CI150" s="55"/>
      <c r="CJ150" s="55"/>
      <c r="CK150" s="55"/>
      <c r="CL150" s="55"/>
      <c r="CM150" s="55"/>
      <c r="CN150" s="55"/>
      <c r="CO150" s="55"/>
      <c r="CP150" s="55"/>
      <c r="CQ150" s="55"/>
      <c r="CR150" s="55"/>
      <c r="CS150" s="55"/>
      <c r="CT150" s="55"/>
      <c r="CU150" s="55"/>
      <c r="CV150" s="55"/>
      <c r="CW150" s="55"/>
      <c r="CX150" s="55"/>
      <c r="CY150" s="55"/>
      <c r="CZ150" s="55"/>
      <c r="DA150" s="55"/>
      <c r="DB150" s="55"/>
      <c r="DC150" s="55"/>
      <c r="DD150" s="55"/>
      <c r="DE150" s="55"/>
      <c r="DF150" s="55"/>
      <c r="DG150" s="55"/>
      <c r="DH150" s="55"/>
      <c r="DI150" s="55"/>
      <c r="DJ150" s="55"/>
      <c r="DK150" s="55"/>
      <c r="DL150" s="55"/>
      <c r="DM150" s="55"/>
      <c r="DN150" s="55"/>
      <c r="DO150" s="55"/>
      <c r="DP150" s="55"/>
      <c r="DQ150" s="55"/>
      <c r="DR150" s="55"/>
      <c r="DS150" s="55"/>
      <c r="DT150" s="55"/>
      <c r="DU150" s="55"/>
      <c r="DV150" s="55"/>
      <c r="DW150" s="55"/>
      <c r="DX150" s="55"/>
      <c r="DY150" s="55"/>
      <c r="DZ150" s="55"/>
      <c r="EA150" s="55"/>
      <c r="EB150" s="55"/>
      <c r="EC150" s="55"/>
      <c r="ED150" s="55"/>
      <c r="EE150" s="55"/>
      <c r="EF150" s="55"/>
      <c r="EG150" s="55"/>
      <c r="EH150" s="55"/>
      <c r="EI150" s="55"/>
      <c r="EJ150" s="55"/>
      <c r="EK150" s="55"/>
      <c r="EL150" s="55"/>
      <c r="EM150" s="55"/>
      <c r="EN150" s="55"/>
      <c r="EO150" s="55"/>
      <c r="EP150" s="55"/>
      <c r="EQ150" s="55"/>
      <c r="ER150" s="55"/>
      <c r="ES150" s="55"/>
      <c r="ET150" s="55"/>
      <c r="EU150" s="55"/>
      <c r="EV150" s="55"/>
      <c r="EW150" s="55"/>
      <c r="EX150" s="55"/>
      <c r="EY150" s="55"/>
      <c r="EZ150" s="55"/>
      <c r="FA150" s="55"/>
      <c r="FB150" s="55"/>
      <c r="FC150" s="55"/>
      <c r="FD150" s="55"/>
      <c r="FE150" s="55"/>
      <c r="FF150" s="55"/>
      <c r="FG150" s="55"/>
      <c r="FH150" s="55"/>
      <c r="FI150" s="55"/>
      <c r="FJ150" s="55"/>
      <c r="FK150" s="55"/>
      <c r="FL150" s="55"/>
      <c r="FM150" s="55"/>
      <c r="FN150" s="55"/>
      <c r="FO150" s="55"/>
      <c r="FP150" s="55"/>
      <c r="FQ150" s="55"/>
      <c r="FR150" s="55"/>
      <c r="FS150" s="55"/>
      <c r="FT150" s="55"/>
      <c r="FU150" s="55"/>
      <c r="FV150" s="55"/>
      <c r="FW150" s="55"/>
      <c r="FX150" s="55"/>
      <c r="FY150" s="55"/>
      <c r="FZ150" s="163"/>
      <c r="GA150" s="163"/>
      <c r="GB150" s="163"/>
      <c r="GC150" s="37"/>
      <c r="GD150" s="37"/>
    </row>
    <row r="151" ht="14.25" customHeight="1">
      <c r="A151" s="37"/>
      <c r="B151" s="37"/>
      <c r="C151" s="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c r="BL151" s="55"/>
      <c r="BM151" s="55"/>
      <c r="BN151" s="55"/>
      <c r="BO151" s="55"/>
      <c r="BP151" s="55"/>
      <c r="BQ151" s="55"/>
      <c r="BR151" s="55"/>
      <c r="BS151" s="55"/>
      <c r="BT151" s="55"/>
      <c r="BU151" s="55"/>
      <c r="BV151" s="55"/>
      <c r="BW151" s="55"/>
      <c r="BX151" s="55"/>
      <c r="BY151" s="55"/>
      <c r="BZ151" s="55"/>
      <c r="CA151" s="55"/>
      <c r="CB151" s="55"/>
      <c r="CC151" s="55"/>
      <c r="CD151" s="55"/>
      <c r="CE151" s="55"/>
      <c r="CF151" s="55"/>
      <c r="CG151" s="55"/>
      <c r="CH151" s="55"/>
      <c r="CI151" s="55"/>
      <c r="CJ151" s="55"/>
      <c r="CK151" s="55"/>
      <c r="CL151" s="55"/>
      <c r="CM151" s="55"/>
      <c r="CN151" s="55"/>
      <c r="CO151" s="55"/>
      <c r="CP151" s="55"/>
      <c r="CQ151" s="55"/>
      <c r="CR151" s="55"/>
      <c r="CS151" s="55"/>
      <c r="CT151" s="55"/>
      <c r="CU151" s="55"/>
      <c r="CV151" s="55"/>
      <c r="CW151" s="55"/>
      <c r="CX151" s="55"/>
      <c r="CY151" s="55"/>
      <c r="CZ151" s="55"/>
      <c r="DA151" s="55"/>
      <c r="DB151" s="55"/>
      <c r="DC151" s="55"/>
      <c r="DD151" s="55"/>
      <c r="DE151" s="55"/>
      <c r="DF151" s="55"/>
      <c r="DG151" s="55"/>
      <c r="DH151" s="55"/>
      <c r="DI151" s="55"/>
      <c r="DJ151" s="55"/>
      <c r="DK151" s="55"/>
      <c r="DL151" s="55"/>
      <c r="DM151" s="55"/>
      <c r="DN151" s="55"/>
      <c r="DO151" s="55"/>
      <c r="DP151" s="55"/>
      <c r="DQ151" s="55"/>
      <c r="DR151" s="55"/>
      <c r="DS151" s="55"/>
      <c r="DT151" s="55"/>
      <c r="DU151" s="55"/>
      <c r="DV151" s="55"/>
      <c r="DW151" s="55"/>
      <c r="DX151" s="55"/>
      <c r="DY151" s="55"/>
      <c r="DZ151" s="55"/>
      <c r="EA151" s="55"/>
      <c r="EB151" s="55"/>
      <c r="EC151" s="55"/>
      <c r="ED151" s="55"/>
      <c r="EE151" s="55"/>
      <c r="EF151" s="55"/>
      <c r="EG151" s="55"/>
      <c r="EH151" s="55"/>
      <c r="EI151" s="55"/>
      <c r="EJ151" s="55"/>
      <c r="EK151" s="55"/>
      <c r="EL151" s="55"/>
      <c r="EM151" s="55"/>
      <c r="EN151" s="55"/>
      <c r="EO151" s="55"/>
      <c r="EP151" s="55"/>
      <c r="EQ151" s="55"/>
      <c r="ER151" s="55"/>
      <c r="ES151" s="55"/>
      <c r="ET151" s="55"/>
      <c r="EU151" s="55"/>
      <c r="EV151" s="55"/>
      <c r="EW151" s="55"/>
      <c r="EX151" s="55"/>
      <c r="EY151" s="55"/>
      <c r="EZ151" s="55"/>
      <c r="FA151" s="55"/>
      <c r="FB151" s="55"/>
      <c r="FC151" s="55"/>
      <c r="FD151" s="55"/>
      <c r="FE151" s="55"/>
      <c r="FF151" s="55"/>
      <c r="FG151" s="55"/>
      <c r="FH151" s="55"/>
      <c r="FI151" s="55"/>
      <c r="FJ151" s="55"/>
      <c r="FK151" s="55"/>
      <c r="FL151" s="55"/>
      <c r="FM151" s="55"/>
      <c r="FN151" s="55"/>
      <c r="FO151" s="55"/>
      <c r="FP151" s="55"/>
      <c r="FQ151" s="55"/>
      <c r="FR151" s="55"/>
      <c r="FS151" s="55"/>
      <c r="FT151" s="55"/>
      <c r="FU151" s="55"/>
      <c r="FV151" s="55"/>
      <c r="FW151" s="55"/>
      <c r="FX151" s="55"/>
      <c r="FY151" s="55"/>
      <c r="FZ151" s="163"/>
      <c r="GA151" s="163"/>
      <c r="GB151" s="163"/>
      <c r="GC151" s="37"/>
      <c r="GD151" s="37"/>
    </row>
    <row r="152" ht="14.25" customHeight="1">
      <c r="A152" s="37"/>
      <c r="B152" s="37"/>
      <c r="C152" s="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c r="BL152" s="55"/>
      <c r="BM152" s="55"/>
      <c r="BN152" s="55"/>
      <c r="BO152" s="55"/>
      <c r="BP152" s="55"/>
      <c r="BQ152" s="55"/>
      <c r="BR152" s="55"/>
      <c r="BS152" s="55"/>
      <c r="BT152" s="55"/>
      <c r="BU152" s="55"/>
      <c r="BV152" s="55"/>
      <c r="BW152" s="55"/>
      <c r="BX152" s="55"/>
      <c r="BY152" s="55"/>
      <c r="BZ152" s="55"/>
      <c r="CA152" s="55"/>
      <c r="CB152" s="55"/>
      <c r="CC152" s="55"/>
      <c r="CD152" s="55"/>
      <c r="CE152" s="55"/>
      <c r="CF152" s="55"/>
      <c r="CG152" s="55"/>
      <c r="CH152" s="55"/>
      <c r="CI152" s="55"/>
      <c r="CJ152" s="55"/>
      <c r="CK152" s="55"/>
      <c r="CL152" s="55"/>
      <c r="CM152" s="55"/>
      <c r="CN152" s="55"/>
      <c r="CO152" s="55"/>
      <c r="CP152" s="55"/>
      <c r="CQ152" s="55"/>
      <c r="CR152" s="55"/>
      <c r="CS152" s="55"/>
      <c r="CT152" s="55"/>
      <c r="CU152" s="55"/>
      <c r="CV152" s="55"/>
      <c r="CW152" s="55"/>
      <c r="CX152" s="55"/>
      <c r="CY152" s="55"/>
      <c r="CZ152" s="55"/>
      <c r="DA152" s="55"/>
      <c r="DB152" s="55"/>
      <c r="DC152" s="55"/>
      <c r="DD152" s="55"/>
      <c r="DE152" s="55"/>
      <c r="DF152" s="55"/>
      <c r="DG152" s="55"/>
      <c r="DH152" s="55"/>
      <c r="DI152" s="55"/>
      <c r="DJ152" s="55"/>
      <c r="DK152" s="55"/>
      <c r="DL152" s="55"/>
      <c r="DM152" s="55"/>
      <c r="DN152" s="55"/>
      <c r="DO152" s="55"/>
      <c r="DP152" s="55"/>
      <c r="DQ152" s="55"/>
      <c r="DR152" s="55"/>
      <c r="DS152" s="55"/>
      <c r="DT152" s="55"/>
      <c r="DU152" s="55"/>
      <c r="DV152" s="55"/>
      <c r="DW152" s="55"/>
      <c r="DX152" s="55"/>
      <c r="DY152" s="55"/>
      <c r="DZ152" s="55"/>
      <c r="EA152" s="55"/>
      <c r="EB152" s="55"/>
      <c r="EC152" s="55"/>
      <c r="ED152" s="55"/>
      <c r="EE152" s="55"/>
      <c r="EF152" s="55"/>
      <c r="EG152" s="55"/>
      <c r="EH152" s="55"/>
      <c r="EI152" s="55"/>
      <c r="EJ152" s="55"/>
      <c r="EK152" s="55"/>
      <c r="EL152" s="55"/>
      <c r="EM152" s="55"/>
      <c r="EN152" s="55"/>
      <c r="EO152" s="55"/>
      <c r="EP152" s="55"/>
      <c r="EQ152" s="55"/>
      <c r="ER152" s="55"/>
      <c r="ES152" s="55"/>
      <c r="ET152" s="55"/>
      <c r="EU152" s="55"/>
      <c r="EV152" s="55"/>
      <c r="EW152" s="55"/>
      <c r="EX152" s="55"/>
      <c r="EY152" s="55"/>
      <c r="EZ152" s="55"/>
      <c r="FA152" s="55"/>
      <c r="FB152" s="55"/>
      <c r="FC152" s="55"/>
      <c r="FD152" s="55"/>
      <c r="FE152" s="55"/>
      <c r="FF152" s="55"/>
      <c r="FG152" s="55"/>
      <c r="FH152" s="55"/>
      <c r="FI152" s="55"/>
      <c r="FJ152" s="55"/>
      <c r="FK152" s="55"/>
      <c r="FL152" s="55"/>
      <c r="FM152" s="55"/>
      <c r="FN152" s="55"/>
      <c r="FO152" s="55"/>
      <c r="FP152" s="55"/>
      <c r="FQ152" s="55"/>
      <c r="FR152" s="55"/>
      <c r="FS152" s="55"/>
      <c r="FT152" s="55"/>
      <c r="FU152" s="55"/>
      <c r="FV152" s="55"/>
      <c r="FW152" s="55"/>
      <c r="FX152" s="55"/>
      <c r="FY152" s="55"/>
      <c r="FZ152" s="163"/>
      <c r="GA152" s="163"/>
      <c r="GB152" s="163"/>
      <c r="GC152" s="37"/>
      <c r="GD152" s="37"/>
    </row>
    <row r="153" ht="14.25" customHeight="1">
      <c r="A153" s="37"/>
      <c r="B153" s="37"/>
      <c r="C153" s="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c r="BL153" s="55"/>
      <c r="BM153" s="55"/>
      <c r="BN153" s="55"/>
      <c r="BO153" s="55"/>
      <c r="BP153" s="55"/>
      <c r="BQ153" s="55"/>
      <c r="BR153" s="55"/>
      <c r="BS153" s="55"/>
      <c r="BT153" s="55"/>
      <c r="BU153" s="55"/>
      <c r="BV153" s="55"/>
      <c r="BW153" s="55"/>
      <c r="BX153" s="55"/>
      <c r="BY153" s="55"/>
      <c r="BZ153" s="55"/>
      <c r="CA153" s="55"/>
      <c r="CB153" s="55"/>
      <c r="CC153" s="55"/>
      <c r="CD153" s="55"/>
      <c r="CE153" s="55"/>
      <c r="CF153" s="55"/>
      <c r="CG153" s="55"/>
      <c r="CH153" s="55"/>
      <c r="CI153" s="55"/>
      <c r="CJ153" s="55"/>
      <c r="CK153" s="55"/>
      <c r="CL153" s="55"/>
      <c r="CM153" s="55"/>
      <c r="CN153" s="55"/>
      <c r="CO153" s="55"/>
      <c r="CP153" s="55"/>
      <c r="CQ153" s="55"/>
      <c r="CR153" s="55"/>
      <c r="CS153" s="55"/>
      <c r="CT153" s="55"/>
      <c r="CU153" s="55"/>
      <c r="CV153" s="55"/>
      <c r="CW153" s="55"/>
      <c r="CX153" s="55"/>
      <c r="CY153" s="55"/>
      <c r="CZ153" s="55"/>
      <c r="DA153" s="55"/>
      <c r="DB153" s="55"/>
      <c r="DC153" s="55"/>
      <c r="DD153" s="55"/>
      <c r="DE153" s="55"/>
      <c r="DF153" s="55"/>
      <c r="DG153" s="55"/>
      <c r="DH153" s="55"/>
      <c r="DI153" s="55"/>
      <c r="DJ153" s="55"/>
      <c r="DK153" s="55"/>
      <c r="DL153" s="55"/>
      <c r="DM153" s="55"/>
      <c r="DN153" s="55"/>
      <c r="DO153" s="55"/>
      <c r="DP153" s="55"/>
      <c r="DQ153" s="55"/>
      <c r="DR153" s="55"/>
      <c r="DS153" s="55"/>
      <c r="DT153" s="55"/>
      <c r="DU153" s="55"/>
      <c r="DV153" s="55"/>
      <c r="DW153" s="55"/>
      <c r="DX153" s="55"/>
      <c r="DY153" s="55"/>
      <c r="DZ153" s="55"/>
      <c r="EA153" s="55"/>
      <c r="EB153" s="55"/>
      <c r="EC153" s="55"/>
      <c r="ED153" s="55"/>
      <c r="EE153" s="55"/>
      <c r="EF153" s="55"/>
      <c r="EG153" s="55"/>
      <c r="EH153" s="55"/>
      <c r="EI153" s="55"/>
      <c r="EJ153" s="55"/>
      <c r="EK153" s="55"/>
      <c r="EL153" s="55"/>
      <c r="EM153" s="55"/>
      <c r="EN153" s="55"/>
      <c r="EO153" s="55"/>
      <c r="EP153" s="55"/>
      <c r="EQ153" s="55"/>
      <c r="ER153" s="55"/>
      <c r="ES153" s="55"/>
      <c r="ET153" s="55"/>
      <c r="EU153" s="55"/>
      <c r="EV153" s="55"/>
      <c r="EW153" s="55"/>
      <c r="EX153" s="55"/>
      <c r="EY153" s="55"/>
      <c r="EZ153" s="55"/>
      <c r="FA153" s="55"/>
      <c r="FB153" s="55"/>
      <c r="FC153" s="55"/>
      <c r="FD153" s="55"/>
      <c r="FE153" s="55"/>
      <c r="FF153" s="55"/>
      <c r="FG153" s="55"/>
      <c r="FH153" s="55"/>
      <c r="FI153" s="55"/>
      <c r="FJ153" s="55"/>
      <c r="FK153" s="55"/>
      <c r="FL153" s="55"/>
      <c r="FM153" s="55"/>
      <c r="FN153" s="55"/>
      <c r="FO153" s="55"/>
      <c r="FP153" s="55"/>
      <c r="FQ153" s="55"/>
      <c r="FR153" s="55"/>
      <c r="FS153" s="55"/>
      <c r="FT153" s="55"/>
      <c r="FU153" s="55"/>
      <c r="FV153" s="55"/>
      <c r="FW153" s="55"/>
      <c r="FX153" s="55"/>
      <c r="FY153" s="55"/>
      <c r="FZ153" s="163"/>
      <c r="GA153" s="163"/>
      <c r="GB153" s="163"/>
      <c r="GC153" s="37"/>
      <c r="GD153" s="37"/>
    </row>
    <row r="154" ht="14.25" customHeight="1">
      <c r="A154" s="37"/>
      <c r="B154" s="37"/>
      <c r="C154" s="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c r="BL154" s="55"/>
      <c r="BM154" s="55"/>
      <c r="BN154" s="55"/>
      <c r="BO154" s="55"/>
      <c r="BP154" s="55"/>
      <c r="BQ154" s="55"/>
      <c r="BR154" s="55"/>
      <c r="BS154" s="55"/>
      <c r="BT154" s="55"/>
      <c r="BU154" s="55"/>
      <c r="BV154" s="55"/>
      <c r="BW154" s="55"/>
      <c r="BX154" s="55"/>
      <c r="BY154" s="55"/>
      <c r="BZ154" s="55"/>
      <c r="CA154" s="55"/>
      <c r="CB154" s="55"/>
      <c r="CC154" s="55"/>
      <c r="CD154" s="55"/>
      <c r="CE154" s="55"/>
      <c r="CF154" s="55"/>
      <c r="CG154" s="55"/>
      <c r="CH154" s="55"/>
      <c r="CI154" s="55"/>
      <c r="CJ154" s="55"/>
      <c r="CK154" s="55"/>
      <c r="CL154" s="55"/>
      <c r="CM154" s="55"/>
      <c r="CN154" s="55"/>
      <c r="CO154" s="55"/>
      <c r="CP154" s="55"/>
      <c r="CQ154" s="55"/>
      <c r="CR154" s="55"/>
      <c r="CS154" s="55"/>
      <c r="CT154" s="55"/>
      <c r="CU154" s="55"/>
      <c r="CV154" s="55"/>
      <c r="CW154" s="55"/>
      <c r="CX154" s="55"/>
      <c r="CY154" s="55"/>
      <c r="CZ154" s="55"/>
      <c r="DA154" s="55"/>
      <c r="DB154" s="55"/>
      <c r="DC154" s="55"/>
      <c r="DD154" s="55"/>
      <c r="DE154" s="55"/>
      <c r="DF154" s="55"/>
      <c r="DG154" s="55"/>
      <c r="DH154" s="55"/>
      <c r="DI154" s="55"/>
      <c r="DJ154" s="55"/>
      <c r="DK154" s="55"/>
      <c r="DL154" s="55"/>
      <c r="DM154" s="55"/>
      <c r="DN154" s="55"/>
      <c r="DO154" s="55"/>
      <c r="DP154" s="55"/>
      <c r="DQ154" s="55"/>
      <c r="DR154" s="55"/>
      <c r="DS154" s="55"/>
      <c r="DT154" s="55"/>
      <c r="DU154" s="55"/>
      <c r="DV154" s="55"/>
      <c r="DW154" s="55"/>
      <c r="DX154" s="55"/>
      <c r="DY154" s="55"/>
      <c r="DZ154" s="55"/>
      <c r="EA154" s="55"/>
      <c r="EB154" s="55"/>
      <c r="EC154" s="55"/>
      <c r="ED154" s="55"/>
      <c r="EE154" s="55"/>
      <c r="EF154" s="55"/>
      <c r="EG154" s="55"/>
      <c r="EH154" s="55"/>
      <c r="EI154" s="55"/>
      <c r="EJ154" s="55"/>
      <c r="EK154" s="55"/>
      <c r="EL154" s="55"/>
      <c r="EM154" s="55"/>
      <c r="EN154" s="55"/>
      <c r="EO154" s="55"/>
      <c r="EP154" s="55"/>
      <c r="EQ154" s="55"/>
      <c r="ER154" s="55"/>
      <c r="ES154" s="55"/>
      <c r="ET154" s="55"/>
      <c r="EU154" s="55"/>
      <c r="EV154" s="55"/>
      <c r="EW154" s="55"/>
      <c r="EX154" s="55"/>
      <c r="EY154" s="55"/>
      <c r="EZ154" s="55"/>
      <c r="FA154" s="55"/>
      <c r="FB154" s="55"/>
      <c r="FC154" s="55"/>
      <c r="FD154" s="55"/>
      <c r="FE154" s="55"/>
      <c r="FF154" s="55"/>
      <c r="FG154" s="55"/>
      <c r="FH154" s="55"/>
      <c r="FI154" s="55"/>
      <c r="FJ154" s="55"/>
      <c r="FK154" s="55"/>
      <c r="FL154" s="55"/>
      <c r="FM154" s="55"/>
      <c r="FN154" s="55"/>
      <c r="FO154" s="55"/>
      <c r="FP154" s="55"/>
      <c r="FQ154" s="55"/>
      <c r="FR154" s="55"/>
      <c r="FS154" s="55"/>
      <c r="FT154" s="55"/>
      <c r="FU154" s="55"/>
      <c r="FV154" s="55"/>
      <c r="FW154" s="55"/>
      <c r="FX154" s="55"/>
      <c r="FY154" s="55"/>
      <c r="FZ154" s="163"/>
      <c r="GA154" s="163"/>
      <c r="GB154" s="163"/>
      <c r="GC154" s="37"/>
      <c r="GD154" s="37"/>
    </row>
    <row r="155" ht="14.25" customHeight="1">
      <c r="A155" s="37"/>
      <c r="B155" s="37"/>
      <c r="C155" s="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c r="BL155" s="55"/>
      <c r="BM155" s="55"/>
      <c r="BN155" s="55"/>
      <c r="BO155" s="55"/>
      <c r="BP155" s="55"/>
      <c r="BQ155" s="55"/>
      <c r="BR155" s="55"/>
      <c r="BS155" s="55"/>
      <c r="BT155" s="55"/>
      <c r="BU155" s="55"/>
      <c r="BV155" s="55"/>
      <c r="BW155" s="55"/>
      <c r="BX155" s="55"/>
      <c r="BY155" s="55"/>
      <c r="BZ155" s="55"/>
      <c r="CA155" s="55"/>
      <c r="CB155" s="55"/>
      <c r="CC155" s="55"/>
      <c r="CD155" s="55"/>
      <c r="CE155" s="55"/>
      <c r="CF155" s="55"/>
      <c r="CG155" s="55"/>
      <c r="CH155" s="55"/>
      <c r="CI155" s="55"/>
      <c r="CJ155" s="55"/>
      <c r="CK155" s="55"/>
      <c r="CL155" s="55"/>
      <c r="CM155" s="55"/>
      <c r="CN155" s="55"/>
      <c r="CO155" s="55"/>
      <c r="CP155" s="55"/>
      <c r="CQ155" s="55"/>
      <c r="CR155" s="55"/>
      <c r="CS155" s="55"/>
      <c r="CT155" s="55"/>
      <c r="CU155" s="55"/>
      <c r="CV155" s="55"/>
      <c r="CW155" s="55"/>
      <c r="CX155" s="55"/>
      <c r="CY155" s="55"/>
      <c r="CZ155" s="55"/>
      <c r="DA155" s="55"/>
      <c r="DB155" s="55"/>
      <c r="DC155" s="55"/>
      <c r="DD155" s="55"/>
      <c r="DE155" s="55"/>
      <c r="DF155" s="55"/>
      <c r="DG155" s="55"/>
      <c r="DH155" s="55"/>
      <c r="DI155" s="55"/>
      <c r="DJ155" s="55"/>
      <c r="DK155" s="55"/>
      <c r="DL155" s="55"/>
      <c r="DM155" s="55"/>
      <c r="DN155" s="55"/>
      <c r="DO155" s="55"/>
      <c r="DP155" s="55"/>
      <c r="DQ155" s="55"/>
      <c r="DR155" s="55"/>
      <c r="DS155" s="55"/>
      <c r="DT155" s="55"/>
      <c r="DU155" s="55"/>
      <c r="DV155" s="55"/>
      <c r="DW155" s="55"/>
      <c r="DX155" s="55"/>
      <c r="DY155" s="55"/>
      <c r="DZ155" s="55"/>
      <c r="EA155" s="55"/>
      <c r="EB155" s="55"/>
      <c r="EC155" s="55"/>
      <c r="ED155" s="55"/>
      <c r="EE155" s="55"/>
      <c r="EF155" s="55"/>
      <c r="EG155" s="55"/>
      <c r="EH155" s="55"/>
      <c r="EI155" s="55"/>
      <c r="EJ155" s="55"/>
      <c r="EK155" s="55"/>
      <c r="EL155" s="55"/>
      <c r="EM155" s="55"/>
      <c r="EN155" s="55"/>
      <c r="EO155" s="55"/>
      <c r="EP155" s="55"/>
      <c r="EQ155" s="55"/>
      <c r="ER155" s="55"/>
      <c r="ES155" s="55"/>
      <c r="ET155" s="55"/>
      <c r="EU155" s="55"/>
      <c r="EV155" s="55"/>
      <c r="EW155" s="55"/>
      <c r="EX155" s="55"/>
      <c r="EY155" s="55"/>
      <c r="EZ155" s="55"/>
      <c r="FA155" s="55"/>
      <c r="FB155" s="55"/>
      <c r="FC155" s="55"/>
      <c r="FD155" s="55"/>
      <c r="FE155" s="55"/>
      <c r="FF155" s="55"/>
      <c r="FG155" s="55"/>
      <c r="FH155" s="55"/>
      <c r="FI155" s="55"/>
      <c r="FJ155" s="55"/>
      <c r="FK155" s="55"/>
      <c r="FL155" s="55"/>
      <c r="FM155" s="55"/>
      <c r="FN155" s="55"/>
      <c r="FO155" s="55"/>
      <c r="FP155" s="55"/>
      <c r="FQ155" s="55"/>
      <c r="FR155" s="55"/>
      <c r="FS155" s="55"/>
      <c r="FT155" s="55"/>
      <c r="FU155" s="55"/>
      <c r="FV155" s="55"/>
      <c r="FW155" s="55"/>
      <c r="FX155" s="55"/>
      <c r="FY155" s="55"/>
      <c r="FZ155" s="163"/>
      <c r="GA155" s="163"/>
      <c r="GB155" s="163"/>
      <c r="GC155" s="37"/>
      <c r="GD155" s="37"/>
    </row>
    <row r="156" ht="14.25" customHeight="1">
      <c r="A156" s="37"/>
      <c r="B156" s="37"/>
      <c r="C156" s="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c r="BL156" s="55"/>
      <c r="BM156" s="55"/>
      <c r="BN156" s="55"/>
      <c r="BO156" s="55"/>
      <c r="BP156" s="55"/>
      <c r="BQ156" s="55"/>
      <c r="BR156" s="55"/>
      <c r="BS156" s="55"/>
      <c r="BT156" s="55"/>
      <c r="BU156" s="55"/>
      <c r="BV156" s="55"/>
      <c r="BW156" s="55"/>
      <c r="BX156" s="55"/>
      <c r="BY156" s="55"/>
      <c r="BZ156" s="55"/>
      <c r="CA156" s="55"/>
      <c r="CB156" s="55"/>
      <c r="CC156" s="55"/>
      <c r="CD156" s="55"/>
      <c r="CE156" s="55"/>
      <c r="CF156" s="55"/>
      <c r="CG156" s="55"/>
      <c r="CH156" s="55"/>
      <c r="CI156" s="55"/>
      <c r="CJ156" s="55"/>
      <c r="CK156" s="55"/>
      <c r="CL156" s="55"/>
      <c r="CM156" s="55"/>
      <c r="CN156" s="55"/>
      <c r="CO156" s="55"/>
      <c r="CP156" s="55"/>
      <c r="CQ156" s="55"/>
      <c r="CR156" s="55"/>
      <c r="CS156" s="55"/>
      <c r="CT156" s="55"/>
      <c r="CU156" s="55"/>
      <c r="CV156" s="55"/>
      <c r="CW156" s="55"/>
      <c r="CX156" s="55"/>
      <c r="CY156" s="55"/>
      <c r="CZ156" s="55"/>
      <c r="DA156" s="55"/>
      <c r="DB156" s="55"/>
      <c r="DC156" s="55"/>
      <c r="DD156" s="55"/>
      <c r="DE156" s="55"/>
      <c r="DF156" s="55"/>
      <c r="DG156" s="55"/>
      <c r="DH156" s="55"/>
      <c r="DI156" s="55"/>
      <c r="DJ156" s="55"/>
      <c r="DK156" s="55"/>
      <c r="DL156" s="55"/>
      <c r="DM156" s="55"/>
      <c r="DN156" s="55"/>
      <c r="DO156" s="55"/>
      <c r="DP156" s="55"/>
      <c r="DQ156" s="55"/>
      <c r="DR156" s="55"/>
      <c r="DS156" s="55"/>
      <c r="DT156" s="55"/>
      <c r="DU156" s="55"/>
      <c r="DV156" s="55"/>
      <c r="DW156" s="55"/>
      <c r="DX156" s="55"/>
      <c r="DY156" s="55"/>
      <c r="DZ156" s="55"/>
      <c r="EA156" s="55"/>
      <c r="EB156" s="55"/>
      <c r="EC156" s="55"/>
      <c r="ED156" s="55"/>
      <c r="EE156" s="55"/>
      <c r="EF156" s="55"/>
      <c r="EG156" s="55"/>
      <c r="EH156" s="55"/>
      <c r="EI156" s="55"/>
      <c r="EJ156" s="55"/>
      <c r="EK156" s="55"/>
      <c r="EL156" s="55"/>
      <c r="EM156" s="55"/>
      <c r="EN156" s="55"/>
      <c r="EO156" s="55"/>
      <c r="EP156" s="55"/>
      <c r="EQ156" s="55"/>
      <c r="ER156" s="55"/>
      <c r="ES156" s="55"/>
      <c r="ET156" s="55"/>
      <c r="EU156" s="55"/>
      <c r="EV156" s="55"/>
      <c r="EW156" s="55"/>
      <c r="EX156" s="55"/>
      <c r="EY156" s="55"/>
      <c r="EZ156" s="55"/>
      <c r="FA156" s="55"/>
      <c r="FB156" s="55"/>
      <c r="FC156" s="55"/>
      <c r="FD156" s="55"/>
      <c r="FE156" s="55"/>
      <c r="FF156" s="55"/>
      <c r="FG156" s="55"/>
      <c r="FH156" s="55"/>
      <c r="FI156" s="55"/>
      <c r="FJ156" s="55"/>
      <c r="FK156" s="55"/>
      <c r="FL156" s="55"/>
      <c r="FM156" s="55"/>
      <c r="FN156" s="55"/>
      <c r="FO156" s="55"/>
      <c r="FP156" s="55"/>
      <c r="FQ156" s="55"/>
      <c r="FR156" s="55"/>
      <c r="FS156" s="55"/>
      <c r="FT156" s="55"/>
      <c r="FU156" s="55"/>
      <c r="FV156" s="55"/>
      <c r="FW156" s="55"/>
      <c r="FX156" s="55"/>
      <c r="FY156" s="55"/>
      <c r="FZ156" s="163"/>
      <c r="GA156" s="163"/>
      <c r="GB156" s="163"/>
      <c r="GC156" s="37"/>
      <c r="GD156" s="37"/>
    </row>
    <row r="157" ht="14.25" customHeight="1">
      <c r="A157" s="37"/>
      <c r="B157" s="37"/>
      <c r="C157" s="5"/>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c r="BL157" s="55"/>
      <c r="BM157" s="55"/>
      <c r="BN157" s="55"/>
      <c r="BO157" s="55"/>
      <c r="BP157" s="55"/>
      <c r="BQ157" s="55"/>
      <c r="BR157" s="55"/>
      <c r="BS157" s="55"/>
      <c r="BT157" s="55"/>
      <c r="BU157" s="55"/>
      <c r="BV157" s="55"/>
      <c r="BW157" s="55"/>
      <c r="BX157" s="55"/>
      <c r="BY157" s="55"/>
      <c r="BZ157" s="55"/>
      <c r="CA157" s="55"/>
      <c r="CB157" s="55"/>
      <c r="CC157" s="55"/>
      <c r="CD157" s="55"/>
      <c r="CE157" s="55"/>
      <c r="CF157" s="55"/>
      <c r="CG157" s="55"/>
      <c r="CH157" s="55"/>
      <c r="CI157" s="55"/>
      <c r="CJ157" s="55"/>
      <c r="CK157" s="55"/>
      <c r="CL157" s="55"/>
      <c r="CM157" s="55"/>
      <c r="CN157" s="55"/>
      <c r="CO157" s="55"/>
      <c r="CP157" s="55"/>
      <c r="CQ157" s="55"/>
      <c r="CR157" s="55"/>
      <c r="CS157" s="55"/>
      <c r="CT157" s="55"/>
      <c r="CU157" s="55"/>
      <c r="CV157" s="55"/>
      <c r="CW157" s="55"/>
      <c r="CX157" s="55"/>
      <c r="CY157" s="55"/>
      <c r="CZ157" s="55"/>
      <c r="DA157" s="55"/>
      <c r="DB157" s="55"/>
      <c r="DC157" s="55"/>
      <c r="DD157" s="55"/>
      <c r="DE157" s="55"/>
      <c r="DF157" s="55"/>
      <c r="DG157" s="55"/>
      <c r="DH157" s="55"/>
      <c r="DI157" s="55"/>
      <c r="DJ157" s="55"/>
      <c r="DK157" s="55"/>
      <c r="DL157" s="55"/>
      <c r="DM157" s="55"/>
      <c r="DN157" s="55"/>
      <c r="DO157" s="55"/>
      <c r="DP157" s="55"/>
      <c r="DQ157" s="55"/>
      <c r="DR157" s="55"/>
      <c r="DS157" s="55"/>
      <c r="DT157" s="55"/>
      <c r="DU157" s="55"/>
      <c r="DV157" s="55"/>
      <c r="DW157" s="55"/>
      <c r="DX157" s="55"/>
      <c r="DY157" s="55"/>
      <c r="DZ157" s="55"/>
      <c r="EA157" s="55"/>
      <c r="EB157" s="55"/>
      <c r="EC157" s="55"/>
      <c r="ED157" s="55"/>
      <c r="EE157" s="55"/>
      <c r="EF157" s="55"/>
      <c r="EG157" s="55"/>
      <c r="EH157" s="55"/>
      <c r="EI157" s="55"/>
      <c r="EJ157" s="55"/>
      <c r="EK157" s="55"/>
      <c r="EL157" s="55"/>
      <c r="EM157" s="55"/>
      <c r="EN157" s="55"/>
      <c r="EO157" s="55"/>
      <c r="EP157" s="55"/>
      <c r="EQ157" s="55"/>
      <c r="ER157" s="55"/>
      <c r="ES157" s="55"/>
      <c r="ET157" s="55"/>
      <c r="EU157" s="55"/>
      <c r="EV157" s="55"/>
      <c r="EW157" s="55"/>
      <c r="EX157" s="55"/>
      <c r="EY157" s="55"/>
      <c r="EZ157" s="55"/>
      <c r="FA157" s="55"/>
      <c r="FB157" s="55"/>
      <c r="FC157" s="55"/>
      <c r="FD157" s="55"/>
      <c r="FE157" s="55"/>
      <c r="FF157" s="55"/>
      <c r="FG157" s="55"/>
      <c r="FH157" s="55"/>
      <c r="FI157" s="55"/>
      <c r="FJ157" s="55"/>
      <c r="FK157" s="55"/>
      <c r="FL157" s="55"/>
      <c r="FM157" s="55"/>
      <c r="FN157" s="55"/>
      <c r="FO157" s="55"/>
      <c r="FP157" s="55"/>
      <c r="FQ157" s="55"/>
      <c r="FR157" s="55"/>
      <c r="FS157" s="55"/>
      <c r="FT157" s="55"/>
      <c r="FU157" s="55"/>
      <c r="FV157" s="55"/>
      <c r="FW157" s="55"/>
      <c r="FX157" s="55"/>
      <c r="FY157" s="55"/>
      <c r="FZ157" s="163"/>
      <c r="GA157" s="163"/>
      <c r="GB157" s="163"/>
      <c r="GC157" s="37"/>
      <c r="GD157" s="37"/>
    </row>
    <row r="158" ht="14.25" customHeight="1">
      <c r="A158" s="37"/>
      <c r="B158" s="37"/>
      <c r="C158" s="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c r="BL158" s="55"/>
      <c r="BM158" s="55"/>
      <c r="BN158" s="55"/>
      <c r="BO158" s="55"/>
      <c r="BP158" s="55"/>
      <c r="BQ158" s="55"/>
      <c r="BR158" s="55"/>
      <c r="BS158" s="55"/>
      <c r="BT158" s="55"/>
      <c r="BU158" s="55"/>
      <c r="BV158" s="55"/>
      <c r="BW158" s="55"/>
      <c r="BX158" s="55"/>
      <c r="BY158" s="55"/>
      <c r="BZ158" s="55"/>
      <c r="CA158" s="55"/>
      <c r="CB158" s="55"/>
      <c r="CC158" s="55"/>
      <c r="CD158" s="55"/>
      <c r="CE158" s="55"/>
      <c r="CF158" s="55"/>
      <c r="CG158" s="55"/>
      <c r="CH158" s="55"/>
      <c r="CI158" s="55"/>
      <c r="CJ158" s="55"/>
      <c r="CK158" s="55"/>
      <c r="CL158" s="55"/>
      <c r="CM158" s="55"/>
      <c r="CN158" s="55"/>
      <c r="CO158" s="55"/>
      <c r="CP158" s="55"/>
      <c r="CQ158" s="55"/>
      <c r="CR158" s="55"/>
      <c r="CS158" s="55"/>
      <c r="CT158" s="55"/>
      <c r="CU158" s="55"/>
      <c r="CV158" s="55"/>
      <c r="CW158" s="55"/>
      <c r="CX158" s="55"/>
      <c r="CY158" s="55"/>
      <c r="CZ158" s="55"/>
      <c r="DA158" s="55"/>
      <c r="DB158" s="55"/>
      <c r="DC158" s="55"/>
      <c r="DD158" s="55"/>
      <c r="DE158" s="55"/>
      <c r="DF158" s="55"/>
      <c r="DG158" s="55"/>
      <c r="DH158" s="55"/>
      <c r="DI158" s="55"/>
      <c r="DJ158" s="55"/>
      <c r="DK158" s="55"/>
      <c r="DL158" s="55"/>
      <c r="DM158" s="55"/>
      <c r="DN158" s="55"/>
      <c r="DO158" s="55"/>
      <c r="DP158" s="55"/>
      <c r="DQ158" s="55"/>
      <c r="DR158" s="55"/>
      <c r="DS158" s="55"/>
      <c r="DT158" s="55"/>
      <c r="DU158" s="55"/>
      <c r="DV158" s="55"/>
      <c r="DW158" s="55"/>
      <c r="DX158" s="55"/>
      <c r="DY158" s="55"/>
      <c r="DZ158" s="55"/>
      <c r="EA158" s="55"/>
      <c r="EB158" s="55"/>
      <c r="EC158" s="55"/>
      <c r="ED158" s="55"/>
      <c r="EE158" s="55"/>
      <c r="EF158" s="55"/>
      <c r="EG158" s="55"/>
      <c r="EH158" s="55"/>
      <c r="EI158" s="55"/>
      <c r="EJ158" s="55"/>
      <c r="EK158" s="55"/>
      <c r="EL158" s="55"/>
      <c r="EM158" s="55"/>
      <c r="EN158" s="55"/>
      <c r="EO158" s="55"/>
      <c r="EP158" s="55"/>
      <c r="EQ158" s="55"/>
      <c r="ER158" s="55"/>
      <c r="ES158" s="55"/>
      <c r="ET158" s="55"/>
      <c r="EU158" s="55"/>
      <c r="EV158" s="55"/>
      <c r="EW158" s="55"/>
      <c r="EX158" s="55"/>
      <c r="EY158" s="55"/>
      <c r="EZ158" s="55"/>
      <c r="FA158" s="55"/>
      <c r="FB158" s="55"/>
      <c r="FC158" s="55"/>
      <c r="FD158" s="55"/>
      <c r="FE158" s="55"/>
      <c r="FF158" s="55"/>
      <c r="FG158" s="55"/>
      <c r="FH158" s="55"/>
      <c r="FI158" s="55"/>
      <c r="FJ158" s="55"/>
      <c r="FK158" s="55"/>
      <c r="FL158" s="55"/>
      <c r="FM158" s="55"/>
      <c r="FN158" s="55"/>
      <c r="FO158" s="55"/>
      <c r="FP158" s="55"/>
      <c r="FQ158" s="55"/>
      <c r="FR158" s="55"/>
      <c r="FS158" s="55"/>
      <c r="FT158" s="55"/>
      <c r="FU158" s="55"/>
      <c r="FV158" s="55"/>
      <c r="FW158" s="55"/>
      <c r="FX158" s="55"/>
      <c r="FY158" s="55"/>
      <c r="FZ158" s="163"/>
      <c r="GA158" s="163"/>
      <c r="GB158" s="163"/>
      <c r="GC158" s="37"/>
      <c r="GD158" s="37"/>
    </row>
    <row r="159" ht="14.25" customHeight="1">
      <c r="A159" s="37"/>
      <c r="B159" s="37"/>
      <c r="C159" s="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c r="BL159" s="55"/>
      <c r="BM159" s="55"/>
      <c r="BN159" s="55"/>
      <c r="BO159" s="55"/>
      <c r="BP159" s="55"/>
      <c r="BQ159" s="55"/>
      <c r="BR159" s="55"/>
      <c r="BS159" s="55"/>
      <c r="BT159" s="55"/>
      <c r="BU159" s="55"/>
      <c r="BV159" s="55"/>
      <c r="BW159" s="55"/>
      <c r="BX159" s="55"/>
      <c r="BY159" s="55"/>
      <c r="BZ159" s="55"/>
      <c r="CA159" s="55"/>
      <c r="CB159" s="55"/>
      <c r="CC159" s="55"/>
      <c r="CD159" s="55"/>
      <c r="CE159" s="55"/>
      <c r="CF159" s="55"/>
      <c r="CG159" s="55"/>
      <c r="CH159" s="55"/>
      <c r="CI159" s="55"/>
      <c r="CJ159" s="55"/>
      <c r="CK159" s="55"/>
      <c r="CL159" s="55"/>
      <c r="CM159" s="55"/>
      <c r="CN159" s="55"/>
      <c r="CO159" s="55"/>
      <c r="CP159" s="55"/>
      <c r="CQ159" s="55"/>
      <c r="CR159" s="55"/>
      <c r="CS159" s="55"/>
      <c r="CT159" s="55"/>
      <c r="CU159" s="55"/>
      <c r="CV159" s="55"/>
      <c r="CW159" s="55"/>
      <c r="CX159" s="55"/>
      <c r="CY159" s="55"/>
      <c r="CZ159" s="55"/>
      <c r="DA159" s="55"/>
      <c r="DB159" s="55"/>
      <c r="DC159" s="55"/>
      <c r="DD159" s="55"/>
      <c r="DE159" s="55"/>
      <c r="DF159" s="55"/>
      <c r="DG159" s="55"/>
      <c r="DH159" s="55"/>
      <c r="DI159" s="55"/>
      <c r="DJ159" s="55"/>
      <c r="DK159" s="55"/>
      <c r="DL159" s="55"/>
      <c r="DM159" s="55"/>
      <c r="DN159" s="55"/>
      <c r="DO159" s="55"/>
      <c r="DP159" s="55"/>
      <c r="DQ159" s="55"/>
      <c r="DR159" s="55"/>
      <c r="DS159" s="55"/>
      <c r="DT159" s="55"/>
      <c r="DU159" s="55"/>
      <c r="DV159" s="55"/>
      <c r="DW159" s="55"/>
      <c r="DX159" s="55"/>
      <c r="DY159" s="55"/>
      <c r="DZ159" s="55"/>
      <c r="EA159" s="55"/>
      <c r="EB159" s="55"/>
      <c r="EC159" s="55"/>
      <c r="ED159" s="55"/>
      <c r="EE159" s="55"/>
      <c r="EF159" s="55"/>
      <c r="EG159" s="55"/>
      <c r="EH159" s="55"/>
      <c r="EI159" s="55"/>
      <c r="EJ159" s="55"/>
      <c r="EK159" s="55"/>
      <c r="EL159" s="55"/>
      <c r="EM159" s="55"/>
      <c r="EN159" s="55"/>
      <c r="EO159" s="55"/>
      <c r="EP159" s="55"/>
      <c r="EQ159" s="55"/>
      <c r="ER159" s="55"/>
      <c r="ES159" s="55"/>
      <c r="ET159" s="55"/>
      <c r="EU159" s="55"/>
      <c r="EV159" s="55"/>
      <c r="EW159" s="55"/>
      <c r="EX159" s="55"/>
      <c r="EY159" s="55"/>
      <c r="EZ159" s="55"/>
      <c r="FA159" s="55"/>
      <c r="FB159" s="55"/>
      <c r="FC159" s="55"/>
      <c r="FD159" s="55"/>
      <c r="FE159" s="55"/>
      <c r="FF159" s="55"/>
      <c r="FG159" s="55"/>
      <c r="FH159" s="55"/>
      <c r="FI159" s="55"/>
      <c r="FJ159" s="55"/>
      <c r="FK159" s="55"/>
      <c r="FL159" s="55"/>
      <c r="FM159" s="55"/>
      <c r="FN159" s="55"/>
      <c r="FO159" s="55"/>
      <c r="FP159" s="55"/>
      <c r="FQ159" s="55"/>
      <c r="FR159" s="55"/>
      <c r="FS159" s="55"/>
      <c r="FT159" s="55"/>
      <c r="FU159" s="55"/>
      <c r="FV159" s="55"/>
      <c r="FW159" s="55"/>
      <c r="FX159" s="55"/>
      <c r="FY159" s="55"/>
      <c r="FZ159" s="163"/>
      <c r="GA159" s="163"/>
      <c r="GB159" s="163"/>
      <c r="GC159" s="37"/>
      <c r="GD159" s="37"/>
    </row>
    <row r="160" ht="14.25" customHeight="1">
      <c r="A160" s="37"/>
      <c r="B160" s="37"/>
      <c r="C160" s="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c r="BL160" s="55"/>
      <c r="BM160" s="55"/>
      <c r="BN160" s="55"/>
      <c r="BO160" s="55"/>
      <c r="BP160" s="55"/>
      <c r="BQ160" s="55"/>
      <c r="BR160" s="55"/>
      <c r="BS160" s="55"/>
      <c r="BT160" s="55"/>
      <c r="BU160" s="55"/>
      <c r="BV160" s="55"/>
      <c r="BW160" s="55"/>
      <c r="BX160" s="55"/>
      <c r="BY160" s="55"/>
      <c r="BZ160" s="55"/>
      <c r="CA160" s="55"/>
      <c r="CB160" s="55"/>
      <c r="CC160" s="55"/>
      <c r="CD160" s="55"/>
      <c r="CE160" s="55"/>
      <c r="CF160" s="55"/>
      <c r="CG160" s="55"/>
      <c r="CH160" s="55"/>
      <c r="CI160" s="55"/>
      <c r="CJ160" s="55"/>
      <c r="CK160" s="55"/>
      <c r="CL160" s="55"/>
      <c r="CM160" s="55"/>
      <c r="CN160" s="55"/>
      <c r="CO160" s="55"/>
      <c r="CP160" s="55"/>
      <c r="CQ160" s="55"/>
      <c r="CR160" s="55"/>
      <c r="CS160" s="55"/>
      <c r="CT160" s="55"/>
      <c r="CU160" s="55"/>
      <c r="CV160" s="55"/>
      <c r="CW160" s="55"/>
      <c r="CX160" s="55"/>
      <c r="CY160" s="55"/>
      <c r="CZ160" s="55"/>
      <c r="DA160" s="55"/>
      <c r="DB160" s="55"/>
      <c r="DC160" s="55"/>
      <c r="DD160" s="55"/>
      <c r="DE160" s="55"/>
      <c r="DF160" s="55"/>
      <c r="DG160" s="55"/>
      <c r="DH160" s="55"/>
      <c r="DI160" s="55"/>
      <c r="DJ160" s="55"/>
      <c r="DK160" s="55"/>
      <c r="DL160" s="55"/>
      <c r="DM160" s="55"/>
      <c r="DN160" s="55"/>
      <c r="DO160" s="55"/>
      <c r="DP160" s="55"/>
      <c r="DQ160" s="55"/>
      <c r="DR160" s="55"/>
      <c r="DS160" s="55"/>
      <c r="DT160" s="55"/>
      <c r="DU160" s="55"/>
      <c r="DV160" s="55"/>
      <c r="DW160" s="55"/>
      <c r="DX160" s="55"/>
      <c r="DY160" s="55"/>
      <c r="DZ160" s="55"/>
      <c r="EA160" s="55"/>
      <c r="EB160" s="55"/>
      <c r="EC160" s="55"/>
      <c r="ED160" s="55"/>
      <c r="EE160" s="55"/>
      <c r="EF160" s="55"/>
      <c r="EG160" s="55"/>
      <c r="EH160" s="55"/>
      <c r="EI160" s="55"/>
      <c r="EJ160" s="55"/>
      <c r="EK160" s="55"/>
      <c r="EL160" s="55"/>
      <c r="EM160" s="55"/>
      <c r="EN160" s="55"/>
      <c r="EO160" s="55"/>
      <c r="EP160" s="55"/>
      <c r="EQ160" s="55"/>
      <c r="ER160" s="55"/>
      <c r="ES160" s="55"/>
      <c r="ET160" s="55"/>
      <c r="EU160" s="55"/>
      <c r="EV160" s="55"/>
      <c r="EW160" s="55"/>
      <c r="EX160" s="55"/>
      <c r="EY160" s="55"/>
      <c r="EZ160" s="55"/>
      <c r="FA160" s="55"/>
      <c r="FB160" s="55"/>
      <c r="FC160" s="55"/>
      <c r="FD160" s="55"/>
      <c r="FE160" s="55"/>
      <c r="FF160" s="55"/>
      <c r="FG160" s="55"/>
      <c r="FH160" s="55"/>
      <c r="FI160" s="55"/>
      <c r="FJ160" s="55"/>
      <c r="FK160" s="55"/>
      <c r="FL160" s="55"/>
      <c r="FM160" s="55"/>
      <c r="FN160" s="55"/>
      <c r="FO160" s="55"/>
      <c r="FP160" s="55"/>
      <c r="FQ160" s="55"/>
      <c r="FR160" s="55"/>
      <c r="FS160" s="55"/>
      <c r="FT160" s="55"/>
      <c r="FU160" s="55"/>
      <c r="FV160" s="55"/>
      <c r="FW160" s="55"/>
      <c r="FX160" s="55"/>
      <c r="FY160" s="55"/>
      <c r="FZ160" s="163"/>
      <c r="GA160" s="163"/>
      <c r="GB160" s="163"/>
      <c r="GC160" s="37"/>
      <c r="GD160" s="37"/>
    </row>
    <row r="161" ht="14.25" customHeight="1">
      <c r="A161" s="37"/>
      <c r="B161" s="37"/>
      <c r="C161" s="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55"/>
      <c r="AC161" s="55"/>
      <c r="AD161" s="55"/>
      <c r="AE161" s="55"/>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c r="BL161" s="55"/>
      <c r="BM161" s="55"/>
      <c r="BN161" s="55"/>
      <c r="BO161" s="55"/>
      <c r="BP161" s="55"/>
      <c r="BQ161" s="55"/>
      <c r="BR161" s="55"/>
      <c r="BS161" s="55"/>
      <c r="BT161" s="55"/>
      <c r="BU161" s="55"/>
      <c r="BV161" s="55"/>
      <c r="BW161" s="55"/>
      <c r="BX161" s="55"/>
      <c r="BY161" s="55"/>
      <c r="BZ161" s="55"/>
      <c r="CA161" s="55"/>
      <c r="CB161" s="55"/>
      <c r="CC161" s="55"/>
      <c r="CD161" s="55"/>
      <c r="CE161" s="55"/>
      <c r="CF161" s="55"/>
      <c r="CG161" s="55"/>
      <c r="CH161" s="55"/>
      <c r="CI161" s="55"/>
      <c r="CJ161" s="55"/>
      <c r="CK161" s="55"/>
      <c r="CL161" s="55"/>
      <c r="CM161" s="55"/>
      <c r="CN161" s="55"/>
      <c r="CO161" s="55"/>
      <c r="CP161" s="55"/>
      <c r="CQ161" s="55"/>
      <c r="CR161" s="55"/>
      <c r="CS161" s="55"/>
      <c r="CT161" s="55"/>
      <c r="CU161" s="55"/>
      <c r="CV161" s="55"/>
      <c r="CW161" s="55"/>
      <c r="CX161" s="55"/>
      <c r="CY161" s="55"/>
      <c r="CZ161" s="55"/>
      <c r="DA161" s="55"/>
      <c r="DB161" s="55"/>
      <c r="DC161" s="55"/>
      <c r="DD161" s="55"/>
      <c r="DE161" s="55"/>
      <c r="DF161" s="55"/>
      <c r="DG161" s="55"/>
      <c r="DH161" s="55"/>
      <c r="DI161" s="55"/>
      <c r="DJ161" s="55"/>
      <c r="DK161" s="55"/>
      <c r="DL161" s="55"/>
      <c r="DM161" s="55"/>
      <c r="DN161" s="55"/>
      <c r="DO161" s="55"/>
      <c r="DP161" s="55"/>
      <c r="DQ161" s="55"/>
      <c r="DR161" s="55"/>
      <c r="DS161" s="55"/>
      <c r="DT161" s="55"/>
      <c r="DU161" s="55"/>
      <c r="DV161" s="55"/>
      <c r="DW161" s="55"/>
      <c r="DX161" s="55"/>
      <c r="DY161" s="55"/>
      <c r="DZ161" s="55"/>
      <c r="EA161" s="55"/>
      <c r="EB161" s="55"/>
      <c r="EC161" s="55"/>
      <c r="ED161" s="55"/>
      <c r="EE161" s="55"/>
      <c r="EF161" s="55"/>
      <c r="EG161" s="55"/>
      <c r="EH161" s="55"/>
      <c r="EI161" s="55"/>
      <c r="EJ161" s="55"/>
      <c r="EK161" s="55"/>
      <c r="EL161" s="55"/>
      <c r="EM161" s="55"/>
      <c r="EN161" s="55"/>
      <c r="EO161" s="55"/>
      <c r="EP161" s="55"/>
      <c r="EQ161" s="55"/>
      <c r="ER161" s="55"/>
      <c r="ES161" s="55"/>
      <c r="ET161" s="55"/>
      <c r="EU161" s="55"/>
      <c r="EV161" s="55"/>
      <c r="EW161" s="55"/>
      <c r="EX161" s="55"/>
      <c r="EY161" s="55"/>
      <c r="EZ161" s="55"/>
      <c r="FA161" s="55"/>
      <c r="FB161" s="55"/>
      <c r="FC161" s="55"/>
      <c r="FD161" s="55"/>
      <c r="FE161" s="55"/>
      <c r="FF161" s="55"/>
      <c r="FG161" s="55"/>
      <c r="FH161" s="55"/>
      <c r="FI161" s="55"/>
      <c r="FJ161" s="55"/>
      <c r="FK161" s="55"/>
      <c r="FL161" s="55"/>
      <c r="FM161" s="55"/>
      <c r="FN161" s="55"/>
      <c r="FO161" s="55"/>
      <c r="FP161" s="55"/>
      <c r="FQ161" s="55"/>
      <c r="FR161" s="55"/>
      <c r="FS161" s="55"/>
      <c r="FT161" s="55"/>
      <c r="FU161" s="55"/>
      <c r="FV161" s="55"/>
      <c r="FW161" s="55"/>
      <c r="FX161" s="55"/>
      <c r="FY161" s="55"/>
      <c r="FZ161" s="163"/>
      <c r="GA161" s="163"/>
      <c r="GB161" s="163"/>
      <c r="GC161" s="37"/>
      <c r="GD161" s="37"/>
    </row>
    <row r="162" ht="14.25" customHeight="1">
      <c r="A162" s="37"/>
      <c r="B162" s="37"/>
      <c r="C162" s="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c r="BL162" s="55"/>
      <c r="BM162" s="55"/>
      <c r="BN162" s="55"/>
      <c r="BO162" s="55"/>
      <c r="BP162" s="55"/>
      <c r="BQ162" s="55"/>
      <c r="BR162" s="55"/>
      <c r="BS162" s="55"/>
      <c r="BT162" s="55"/>
      <c r="BU162" s="55"/>
      <c r="BV162" s="55"/>
      <c r="BW162" s="55"/>
      <c r="BX162" s="55"/>
      <c r="BY162" s="55"/>
      <c r="BZ162" s="55"/>
      <c r="CA162" s="55"/>
      <c r="CB162" s="55"/>
      <c r="CC162" s="55"/>
      <c r="CD162" s="55"/>
      <c r="CE162" s="55"/>
      <c r="CF162" s="55"/>
      <c r="CG162" s="55"/>
      <c r="CH162" s="55"/>
      <c r="CI162" s="55"/>
      <c r="CJ162" s="55"/>
      <c r="CK162" s="55"/>
      <c r="CL162" s="55"/>
      <c r="CM162" s="55"/>
      <c r="CN162" s="55"/>
      <c r="CO162" s="55"/>
      <c r="CP162" s="55"/>
      <c r="CQ162" s="55"/>
      <c r="CR162" s="55"/>
      <c r="CS162" s="55"/>
      <c r="CT162" s="55"/>
      <c r="CU162" s="55"/>
      <c r="CV162" s="55"/>
      <c r="CW162" s="55"/>
      <c r="CX162" s="55"/>
      <c r="CY162" s="55"/>
      <c r="CZ162" s="55"/>
      <c r="DA162" s="55"/>
      <c r="DB162" s="55"/>
      <c r="DC162" s="55"/>
      <c r="DD162" s="55"/>
      <c r="DE162" s="55"/>
      <c r="DF162" s="55"/>
      <c r="DG162" s="55"/>
      <c r="DH162" s="55"/>
      <c r="DI162" s="55"/>
      <c r="DJ162" s="55"/>
      <c r="DK162" s="55"/>
      <c r="DL162" s="55"/>
      <c r="DM162" s="55"/>
      <c r="DN162" s="55"/>
      <c r="DO162" s="55"/>
      <c r="DP162" s="55"/>
      <c r="DQ162" s="55"/>
      <c r="DR162" s="55"/>
      <c r="DS162" s="55"/>
      <c r="DT162" s="55"/>
      <c r="DU162" s="55"/>
      <c r="DV162" s="55"/>
      <c r="DW162" s="55"/>
      <c r="DX162" s="55"/>
      <c r="DY162" s="55"/>
      <c r="DZ162" s="55"/>
      <c r="EA162" s="55"/>
      <c r="EB162" s="55"/>
      <c r="EC162" s="55"/>
      <c r="ED162" s="55"/>
      <c r="EE162" s="55"/>
      <c r="EF162" s="55"/>
      <c r="EG162" s="55"/>
      <c r="EH162" s="55"/>
      <c r="EI162" s="55"/>
      <c r="EJ162" s="55"/>
      <c r="EK162" s="55"/>
      <c r="EL162" s="55"/>
      <c r="EM162" s="55"/>
      <c r="EN162" s="55"/>
      <c r="EO162" s="55"/>
      <c r="EP162" s="55"/>
      <c r="EQ162" s="55"/>
      <c r="ER162" s="55"/>
      <c r="ES162" s="55"/>
      <c r="ET162" s="55"/>
      <c r="EU162" s="55"/>
      <c r="EV162" s="55"/>
      <c r="EW162" s="55"/>
      <c r="EX162" s="55"/>
      <c r="EY162" s="55"/>
      <c r="EZ162" s="55"/>
      <c r="FA162" s="55"/>
      <c r="FB162" s="55"/>
      <c r="FC162" s="55"/>
      <c r="FD162" s="55"/>
      <c r="FE162" s="55"/>
      <c r="FF162" s="55"/>
      <c r="FG162" s="55"/>
      <c r="FH162" s="55"/>
      <c r="FI162" s="55"/>
      <c r="FJ162" s="55"/>
      <c r="FK162" s="55"/>
      <c r="FL162" s="55"/>
      <c r="FM162" s="55"/>
      <c r="FN162" s="55"/>
      <c r="FO162" s="55"/>
      <c r="FP162" s="55"/>
      <c r="FQ162" s="55"/>
      <c r="FR162" s="55"/>
      <c r="FS162" s="55"/>
      <c r="FT162" s="55"/>
      <c r="FU162" s="55"/>
      <c r="FV162" s="55"/>
      <c r="FW162" s="55"/>
      <c r="FX162" s="55"/>
      <c r="FY162" s="55"/>
      <c r="FZ162" s="163"/>
      <c r="GA162" s="163"/>
      <c r="GB162" s="163"/>
      <c r="GC162" s="37"/>
      <c r="GD162" s="37"/>
    </row>
    <row r="163" ht="14.25" customHeight="1">
      <c r="A163" s="37"/>
      <c r="B163" s="37"/>
      <c r="C163" s="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c r="DJ163" s="55"/>
      <c r="DK163" s="55"/>
      <c r="DL163" s="55"/>
      <c r="DM163" s="55"/>
      <c r="DN163" s="55"/>
      <c r="DO163" s="55"/>
      <c r="DP163" s="55"/>
      <c r="DQ163" s="55"/>
      <c r="DR163" s="55"/>
      <c r="DS163" s="55"/>
      <c r="DT163" s="55"/>
      <c r="DU163" s="55"/>
      <c r="DV163" s="55"/>
      <c r="DW163" s="55"/>
      <c r="DX163" s="55"/>
      <c r="DY163" s="55"/>
      <c r="DZ163" s="55"/>
      <c r="EA163" s="55"/>
      <c r="EB163" s="55"/>
      <c r="EC163" s="55"/>
      <c r="ED163" s="55"/>
      <c r="EE163" s="55"/>
      <c r="EF163" s="55"/>
      <c r="EG163" s="55"/>
      <c r="EH163" s="55"/>
      <c r="EI163" s="55"/>
      <c r="EJ163" s="55"/>
      <c r="EK163" s="55"/>
      <c r="EL163" s="55"/>
      <c r="EM163" s="55"/>
      <c r="EN163" s="55"/>
      <c r="EO163" s="55"/>
      <c r="EP163" s="55"/>
      <c r="EQ163" s="55"/>
      <c r="ER163" s="55"/>
      <c r="ES163" s="55"/>
      <c r="ET163" s="55"/>
      <c r="EU163" s="55"/>
      <c r="EV163" s="55"/>
      <c r="EW163" s="55"/>
      <c r="EX163" s="55"/>
      <c r="EY163" s="55"/>
      <c r="EZ163" s="55"/>
      <c r="FA163" s="55"/>
      <c r="FB163" s="55"/>
      <c r="FC163" s="55"/>
      <c r="FD163" s="55"/>
      <c r="FE163" s="55"/>
      <c r="FF163" s="55"/>
      <c r="FG163" s="55"/>
      <c r="FH163" s="55"/>
      <c r="FI163" s="55"/>
      <c r="FJ163" s="55"/>
      <c r="FK163" s="55"/>
      <c r="FL163" s="55"/>
      <c r="FM163" s="55"/>
      <c r="FN163" s="55"/>
      <c r="FO163" s="55"/>
      <c r="FP163" s="55"/>
      <c r="FQ163" s="55"/>
      <c r="FR163" s="55"/>
      <c r="FS163" s="55"/>
      <c r="FT163" s="55"/>
      <c r="FU163" s="55"/>
      <c r="FV163" s="55"/>
      <c r="FW163" s="55"/>
      <c r="FX163" s="55"/>
      <c r="FY163" s="55"/>
      <c r="FZ163" s="163"/>
      <c r="GA163" s="163"/>
      <c r="GB163" s="163"/>
      <c r="GC163" s="37"/>
      <c r="GD163" s="37"/>
    </row>
    <row r="164" ht="14.25" customHeight="1">
      <c r="A164" s="37"/>
      <c r="B164" s="37"/>
      <c r="C164" s="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c r="BL164" s="55"/>
      <c r="BM164" s="55"/>
      <c r="BN164" s="55"/>
      <c r="BO164" s="55"/>
      <c r="BP164" s="55"/>
      <c r="BQ164" s="55"/>
      <c r="BR164" s="55"/>
      <c r="BS164" s="55"/>
      <c r="BT164" s="55"/>
      <c r="BU164" s="55"/>
      <c r="BV164" s="55"/>
      <c r="BW164" s="55"/>
      <c r="BX164" s="55"/>
      <c r="BY164" s="55"/>
      <c r="BZ164" s="55"/>
      <c r="CA164" s="55"/>
      <c r="CB164" s="55"/>
      <c r="CC164" s="55"/>
      <c r="CD164" s="55"/>
      <c r="CE164" s="55"/>
      <c r="CF164" s="55"/>
      <c r="CG164" s="55"/>
      <c r="CH164" s="55"/>
      <c r="CI164" s="55"/>
      <c r="CJ164" s="55"/>
      <c r="CK164" s="55"/>
      <c r="CL164" s="55"/>
      <c r="CM164" s="55"/>
      <c r="CN164" s="55"/>
      <c r="CO164" s="55"/>
      <c r="CP164" s="55"/>
      <c r="CQ164" s="55"/>
      <c r="CR164" s="55"/>
      <c r="CS164" s="55"/>
      <c r="CT164" s="55"/>
      <c r="CU164" s="55"/>
      <c r="CV164" s="55"/>
      <c r="CW164" s="55"/>
      <c r="CX164" s="55"/>
      <c r="CY164" s="55"/>
      <c r="CZ164" s="55"/>
      <c r="DA164" s="55"/>
      <c r="DB164" s="55"/>
      <c r="DC164" s="55"/>
      <c r="DD164" s="55"/>
      <c r="DE164" s="55"/>
      <c r="DF164" s="55"/>
      <c r="DG164" s="55"/>
      <c r="DH164" s="55"/>
      <c r="DI164" s="55"/>
      <c r="DJ164" s="55"/>
      <c r="DK164" s="55"/>
      <c r="DL164" s="55"/>
      <c r="DM164" s="55"/>
      <c r="DN164" s="55"/>
      <c r="DO164" s="55"/>
      <c r="DP164" s="55"/>
      <c r="DQ164" s="55"/>
      <c r="DR164" s="55"/>
      <c r="DS164" s="55"/>
      <c r="DT164" s="55"/>
      <c r="DU164" s="55"/>
      <c r="DV164" s="55"/>
      <c r="DW164" s="55"/>
      <c r="DX164" s="55"/>
      <c r="DY164" s="55"/>
      <c r="DZ164" s="55"/>
      <c r="EA164" s="55"/>
      <c r="EB164" s="55"/>
      <c r="EC164" s="55"/>
      <c r="ED164" s="55"/>
      <c r="EE164" s="55"/>
      <c r="EF164" s="55"/>
      <c r="EG164" s="55"/>
      <c r="EH164" s="55"/>
      <c r="EI164" s="55"/>
      <c r="EJ164" s="55"/>
      <c r="EK164" s="55"/>
      <c r="EL164" s="55"/>
      <c r="EM164" s="55"/>
      <c r="EN164" s="55"/>
      <c r="EO164" s="55"/>
      <c r="EP164" s="55"/>
      <c r="EQ164" s="55"/>
      <c r="ER164" s="55"/>
      <c r="ES164" s="55"/>
      <c r="ET164" s="55"/>
      <c r="EU164" s="55"/>
      <c r="EV164" s="55"/>
      <c r="EW164" s="55"/>
      <c r="EX164" s="55"/>
      <c r="EY164" s="55"/>
      <c r="EZ164" s="55"/>
      <c r="FA164" s="55"/>
      <c r="FB164" s="55"/>
      <c r="FC164" s="55"/>
      <c r="FD164" s="55"/>
      <c r="FE164" s="55"/>
      <c r="FF164" s="55"/>
      <c r="FG164" s="55"/>
      <c r="FH164" s="55"/>
      <c r="FI164" s="55"/>
      <c r="FJ164" s="55"/>
      <c r="FK164" s="55"/>
      <c r="FL164" s="55"/>
      <c r="FM164" s="55"/>
      <c r="FN164" s="55"/>
      <c r="FO164" s="55"/>
      <c r="FP164" s="55"/>
      <c r="FQ164" s="55"/>
      <c r="FR164" s="55"/>
      <c r="FS164" s="55"/>
      <c r="FT164" s="55"/>
      <c r="FU164" s="55"/>
      <c r="FV164" s="55"/>
      <c r="FW164" s="55"/>
      <c r="FX164" s="55"/>
      <c r="FY164" s="55"/>
      <c r="FZ164" s="163"/>
      <c r="GA164" s="163"/>
      <c r="GB164" s="163"/>
      <c r="GC164" s="37"/>
      <c r="GD164" s="37"/>
    </row>
    <row r="165" ht="14.25" customHeight="1">
      <c r="A165" s="37"/>
      <c r="B165" s="37"/>
      <c r="C165" s="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c r="DJ165" s="55"/>
      <c r="DK165" s="55"/>
      <c r="DL165" s="55"/>
      <c r="DM165" s="55"/>
      <c r="DN165" s="55"/>
      <c r="DO165" s="55"/>
      <c r="DP165" s="55"/>
      <c r="DQ165" s="55"/>
      <c r="DR165" s="55"/>
      <c r="DS165" s="55"/>
      <c r="DT165" s="55"/>
      <c r="DU165" s="55"/>
      <c r="DV165" s="55"/>
      <c r="DW165" s="55"/>
      <c r="DX165" s="55"/>
      <c r="DY165" s="55"/>
      <c r="DZ165" s="55"/>
      <c r="EA165" s="55"/>
      <c r="EB165" s="55"/>
      <c r="EC165" s="55"/>
      <c r="ED165" s="55"/>
      <c r="EE165" s="55"/>
      <c r="EF165" s="55"/>
      <c r="EG165" s="55"/>
      <c r="EH165" s="55"/>
      <c r="EI165" s="55"/>
      <c r="EJ165" s="55"/>
      <c r="EK165" s="55"/>
      <c r="EL165" s="55"/>
      <c r="EM165" s="55"/>
      <c r="EN165" s="55"/>
      <c r="EO165" s="55"/>
      <c r="EP165" s="55"/>
      <c r="EQ165" s="55"/>
      <c r="ER165" s="55"/>
      <c r="ES165" s="55"/>
      <c r="ET165" s="55"/>
      <c r="EU165" s="55"/>
      <c r="EV165" s="55"/>
      <c r="EW165" s="55"/>
      <c r="EX165" s="55"/>
      <c r="EY165" s="55"/>
      <c r="EZ165" s="55"/>
      <c r="FA165" s="55"/>
      <c r="FB165" s="55"/>
      <c r="FC165" s="55"/>
      <c r="FD165" s="55"/>
      <c r="FE165" s="55"/>
      <c r="FF165" s="55"/>
      <c r="FG165" s="55"/>
      <c r="FH165" s="55"/>
      <c r="FI165" s="55"/>
      <c r="FJ165" s="55"/>
      <c r="FK165" s="55"/>
      <c r="FL165" s="55"/>
      <c r="FM165" s="55"/>
      <c r="FN165" s="55"/>
      <c r="FO165" s="55"/>
      <c r="FP165" s="55"/>
      <c r="FQ165" s="55"/>
      <c r="FR165" s="55"/>
      <c r="FS165" s="55"/>
      <c r="FT165" s="55"/>
      <c r="FU165" s="55"/>
      <c r="FV165" s="55"/>
      <c r="FW165" s="55"/>
      <c r="FX165" s="55"/>
      <c r="FY165" s="55"/>
      <c r="FZ165" s="163"/>
      <c r="GA165" s="163"/>
      <c r="GB165" s="163"/>
      <c r="GC165" s="37"/>
      <c r="GD165" s="37"/>
    </row>
    <row r="166" ht="14.25" customHeight="1">
      <c r="A166" s="37"/>
      <c r="B166" s="37"/>
      <c r="C166" s="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c r="BL166" s="55"/>
      <c r="BM166" s="55"/>
      <c r="BN166" s="55"/>
      <c r="BO166" s="55"/>
      <c r="BP166" s="55"/>
      <c r="BQ166" s="55"/>
      <c r="BR166" s="55"/>
      <c r="BS166" s="55"/>
      <c r="BT166" s="55"/>
      <c r="BU166" s="55"/>
      <c r="BV166" s="55"/>
      <c r="BW166" s="55"/>
      <c r="BX166" s="55"/>
      <c r="BY166" s="55"/>
      <c r="BZ166" s="55"/>
      <c r="CA166" s="55"/>
      <c r="CB166" s="55"/>
      <c r="CC166" s="55"/>
      <c r="CD166" s="55"/>
      <c r="CE166" s="55"/>
      <c r="CF166" s="55"/>
      <c r="CG166" s="55"/>
      <c r="CH166" s="55"/>
      <c r="CI166" s="55"/>
      <c r="CJ166" s="55"/>
      <c r="CK166" s="55"/>
      <c r="CL166" s="55"/>
      <c r="CM166" s="55"/>
      <c r="CN166" s="55"/>
      <c r="CO166" s="55"/>
      <c r="CP166" s="55"/>
      <c r="CQ166" s="55"/>
      <c r="CR166" s="55"/>
      <c r="CS166" s="55"/>
      <c r="CT166" s="55"/>
      <c r="CU166" s="55"/>
      <c r="CV166" s="55"/>
      <c r="CW166" s="55"/>
      <c r="CX166" s="55"/>
      <c r="CY166" s="55"/>
      <c r="CZ166" s="55"/>
      <c r="DA166" s="55"/>
      <c r="DB166" s="55"/>
      <c r="DC166" s="55"/>
      <c r="DD166" s="55"/>
      <c r="DE166" s="55"/>
      <c r="DF166" s="55"/>
      <c r="DG166" s="55"/>
      <c r="DH166" s="55"/>
      <c r="DI166" s="55"/>
      <c r="DJ166" s="55"/>
      <c r="DK166" s="55"/>
      <c r="DL166" s="55"/>
      <c r="DM166" s="55"/>
      <c r="DN166" s="55"/>
      <c r="DO166" s="55"/>
      <c r="DP166" s="55"/>
      <c r="DQ166" s="55"/>
      <c r="DR166" s="55"/>
      <c r="DS166" s="55"/>
      <c r="DT166" s="55"/>
      <c r="DU166" s="55"/>
      <c r="DV166" s="55"/>
      <c r="DW166" s="55"/>
      <c r="DX166" s="55"/>
      <c r="DY166" s="55"/>
      <c r="DZ166" s="55"/>
      <c r="EA166" s="55"/>
      <c r="EB166" s="55"/>
      <c r="EC166" s="55"/>
      <c r="ED166" s="55"/>
      <c r="EE166" s="55"/>
      <c r="EF166" s="55"/>
      <c r="EG166" s="55"/>
      <c r="EH166" s="55"/>
      <c r="EI166" s="55"/>
      <c r="EJ166" s="55"/>
      <c r="EK166" s="55"/>
      <c r="EL166" s="55"/>
      <c r="EM166" s="55"/>
      <c r="EN166" s="55"/>
      <c r="EO166" s="55"/>
      <c r="EP166" s="55"/>
      <c r="EQ166" s="55"/>
      <c r="ER166" s="55"/>
      <c r="ES166" s="55"/>
      <c r="ET166" s="55"/>
      <c r="EU166" s="55"/>
      <c r="EV166" s="55"/>
      <c r="EW166" s="55"/>
      <c r="EX166" s="55"/>
      <c r="EY166" s="55"/>
      <c r="EZ166" s="55"/>
      <c r="FA166" s="55"/>
      <c r="FB166" s="55"/>
      <c r="FC166" s="55"/>
      <c r="FD166" s="55"/>
      <c r="FE166" s="55"/>
      <c r="FF166" s="55"/>
      <c r="FG166" s="55"/>
      <c r="FH166" s="55"/>
      <c r="FI166" s="55"/>
      <c r="FJ166" s="55"/>
      <c r="FK166" s="55"/>
      <c r="FL166" s="55"/>
      <c r="FM166" s="55"/>
      <c r="FN166" s="55"/>
      <c r="FO166" s="55"/>
      <c r="FP166" s="55"/>
      <c r="FQ166" s="55"/>
      <c r="FR166" s="55"/>
      <c r="FS166" s="55"/>
      <c r="FT166" s="55"/>
      <c r="FU166" s="55"/>
      <c r="FV166" s="55"/>
      <c r="FW166" s="55"/>
      <c r="FX166" s="55"/>
      <c r="FY166" s="55"/>
      <c r="FZ166" s="163"/>
      <c r="GA166" s="163"/>
      <c r="GB166" s="163"/>
      <c r="GC166" s="37"/>
      <c r="GD166" s="37"/>
    </row>
    <row r="167" ht="14.25" customHeight="1">
      <c r="A167" s="37"/>
      <c r="B167" s="37"/>
      <c r="C167" s="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c r="BL167" s="55"/>
      <c r="BM167" s="55"/>
      <c r="BN167" s="55"/>
      <c r="BO167" s="55"/>
      <c r="BP167" s="55"/>
      <c r="BQ167" s="55"/>
      <c r="BR167" s="55"/>
      <c r="BS167" s="55"/>
      <c r="BT167" s="55"/>
      <c r="BU167" s="55"/>
      <c r="BV167" s="55"/>
      <c r="BW167" s="55"/>
      <c r="BX167" s="55"/>
      <c r="BY167" s="55"/>
      <c r="BZ167" s="55"/>
      <c r="CA167" s="55"/>
      <c r="CB167" s="55"/>
      <c r="CC167" s="55"/>
      <c r="CD167" s="55"/>
      <c r="CE167" s="55"/>
      <c r="CF167" s="55"/>
      <c r="CG167" s="55"/>
      <c r="CH167" s="55"/>
      <c r="CI167" s="55"/>
      <c r="CJ167" s="55"/>
      <c r="CK167" s="55"/>
      <c r="CL167" s="55"/>
      <c r="CM167" s="55"/>
      <c r="CN167" s="55"/>
      <c r="CO167" s="55"/>
      <c r="CP167" s="55"/>
      <c r="CQ167" s="55"/>
      <c r="CR167" s="55"/>
      <c r="CS167" s="55"/>
      <c r="CT167" s="55"/>
      <c r="CU167" s="55"/>
      <c r="CV167" s="55"/>
      <c r="CW167" s="55"/>
      <c r="CX167" s="55"/>
      <c r="CY167" s="55"/>
      <c r="CZ167" s="55"/>
      <c r="DA167" s="55"/>
      <c r="DB167" s="55"/>
      <c r="DC167" s="55"/>
      <c r="DD167" s="55"/>
      <c r="DE167" s="55"/>
      <c r="DF167" s="55"/>
      <c r="DG167" s="55"/>
      <c r="DH167" s="55"/>
      <c r="DI167" s="55"/>
      <c r="DJ167" s="55"/>
      <c r="DK167" s="55"/>
      <c r="DL167" s="55"/>
      <c r="DM167" s="55"/>
      <c r="DN167" s="55"/>
      <c r="DO167" s="55"/>
      <c r="DP167" s="55"/>
      <c r="DQ167" s="55"/>
      <c r="DR167" s="55"/>
      <c r="DS167" s="55"/>
      <c r="DT167" s="55"/>
      <c r="DU167" s="55"/>
      <c r="DV167" s="55"/>
      <c r="DW167" s="55"/>
      <c r="DX167" s="55"/>
      <c r="DY167" s="55"/>
      <c r="DZ167" s="55"/>
      <c r="EA167" s="55"/>
      <c r="EB167" s="55"/>
      <c r="EC167" s="55"/>
      <c r="ED167" s="55"/>
      <c r="EE167" s="55"/>
      <c r="EF167" s="55"/>
      <c r="EG167" s="55"/>
      <c r="EH167" s="55"/>
      <c r="EI167" s="55"/>
      <c r="EJ167" s="55"/>
      <c r="EK167" s="55"/>
      <c r="EL167" s="55"/>
      <c r="EM167" s="55"/>
      <c r="EN167" s="55"/>
      <c r="EO167" s="55"/>
      <c r="EP167" s="55"/>
      <c r="EQ167" s="55"/>
      <c r="ER167" s="55"/>
      <c r="ES167" s="55"/>
      <c r="ET167" s="55"/>
      <c r="EU167" s="55"/>
      <c r="EV167" s="55"/>
      <c r="EW167" s="55"/>
      <c r="EX167" s="55"/>
      <c r="EY167" s="55"/>
      <c r="EZ167" s="55"/>
      <c r="FA167" s="55"/>
      <c r="FB167" s="55"/>
      <c r="FC167" s="55"/>
      <c r="FD167" s="55"/>
      <c r="FE167" s="55"/>
      <c r="FF167" s="55"/>
      <c r="FG167" s="55"/>
      <c r="FH167" s="55"/>
      <c r="FI167" s="55"/>
      <c r="FJ167" s="55"/>
      <c r="FK167" s="55"/>
      <c r="FL167" s="55"/>
      <c r="FM167" s="55"/>
      <c r="FN167" s="55"/>
      <c r="FO167" s="55"/>
      <c r="FP167" s="55"/>
      <c r="FQ167" s="55"/>
      <c r="FR167" s="55"/>
      <c r="FS167" s="55"/>
      <c r="FT167" s="55"/>
      <c r="FU167" s="55"/>
      <c r="FV167" s="55"/>
      <c r="FW167" s="55"/>
      <c r="FX167" s="55"/>
      <c r="FY167" s="55"/>
      <c r="FZ167" s="163"/>
      <c r="GA167" s="163"/>
      <c r="GB167" s="163"/>
      <c r="GC167" s="37"/>
      <c r="GD167" s="37"/>
    </row>
    <row r="168" ht="14.25" customHeight="1">
      <c r="A168" s="37"/>
      <c r="B168" s="37"/>
      <c r="C168" s="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c r="BL168" s="55"/>
      <c r="BM168" s="55"/>
      <c r="BN168" s="55"/>
      <c r="BO168" s="55"/>
      <c r="BP168" s="55"/>
      <c r="BQ168" s="55"/>
      <c r="BR168" s="55"/>
      <c r="BS168" s="55"/>
      <c r="BT168" s="55"/>
      <c r="BU168" s="55"/>
      <c r="BV168" s="55"/>
      <c r="BW168" s="55"/>
      <c r="BX168" s="55"/>
      <c r="BY168" s="55"/>
      <c r="BZ168" s="55"/>
      <c r="CA168" s="55"/>
      <c r="CB168" s="55"/>
      <c r="CC168" s="55"/>
      <c r="CD168" s="55"/>
      <c r="CE168" s="55"/>
      <c r="CF168" s="55"/>
      <c r="CG168" s="55"/>
      <c r="CH168" s="55"/>
      <c r="CI168" s="55"/>
      <c r="CJ168" s="55"/>
      <c r="CK168" s="55"/>
      <c r="CL168" s="55"/>
      <c r="CM168" s="55"/>
      <c r="CN168" s="55"/>
      <c r="CO168" s="55"/>
      <c r="CP168" s="55"/>
      <c r="CQ168" s="55"/>
      <c r="CR168" s="55"/>
      <c r="CS168" s="55"/>
      <c r="CT168" s="55"/>
      <c r="CU168" s="55"/>
      <c r="CV168" s="55"/>
      <c r="CW168" s="55"/>
      <c r="CX168" s="55"/>
      <c r="CY168" s="55"/>
      <c r="CZ168" s="55"/>
      <c r="DA168" s="55"/>
      <c r="DB168" s="55"/>
      <c r="DC168" s="55"/>
      <c r="DD168" s="55"/>
      <c r="DE168" s="55"/>
      <c r="DF168" s="55"/>
      <c r="DG168" s="55"/>
      <c r="DH168" s="55"/>
      <c r="DI168" s="55"/>
      <c r="DJ168" s="55"/>
      <c r="DK168" s="55"/>
      <c r="DL168" s="55"/>
      <c r="DM168" s="55"/>
      <c r="DN168" s="55"/>
      <c r="DO168" s="55"/>
      <c r="DP168" s="55"/>
      <c r="DQ168" s="55"/>
      <c r="DR168" s="55"/>
      <c r="DS168" s="55"/>
      <c r="DT168" s="55"/>
      <c r="DU168" s="55"/>
      <c r="DV168" s="55"/>
      <c r="DW168" s="55"/>
      <c r="DX168" s="55"/>
      <c r="DY168" s="55"/>
      <c r="DZ168" s="55"/>
      <c r="EA168" s="55"/>
      <c r="EB168" s="55"/>
      <c r="EC168" s="55"/>
      <c r="ED168" s="55"/>
      <c r="EE168" s="55"/>
      <c r="EF168" s="55"/>
      <c r="EG168" s="55"/>
      <c r="EH168" s="55"/>
      <c r="EI168" s="55"/>
      <c r="EJ168" s="55"/>
      <c r="EK168" s="55"/>
      <c r="EL168" s="55"/>
      <c r="EM168" s="55"/>
      <c r="EN168" s="55"/>
      <c r="EO168" s="55"/>
      <c r="EP168" s="55"/>
      <c r="EQ168" s="55"/>
      <c r="ER168" s="55"/>
      <c r="ES168" s="55"/>
      <c r="ET168" s="55"/>
      <c r="EU168" s="55"/>
      <c r="EV168" s="55"/>
      <c r="EW168" s="55"/>
      <c r="EX168" s="55"/>
      <c r="EY168" s="55"/>
      <c r="EZ168" s="55"/>
      <c r="FA168" s="55"/>
      <c r="FB168" s="55"/>
      <c r="FC168" s="55"/>
      <c r="FD168" s="55"/>
      <c r="FE168" s="55"/>
      <c r="FF168" s="55"/>
      <c r="FG168" s="55"/>
      <c r="FH168" s="55"/>
      <c r="FI168" s="55"/>
      <c r="FJ168" s="55"/>
      <c r="FK168" s="55"/>
      <c r="FL168" s="55"/>
      <c r="FM168" s="55"/>
      <c r="FN168" s="55"/>
      <c r="FO168" s="55"/>
      <c r="FP168" s="55"/>
      <c r="FQ168" s="55"/>
      <c r="FR168" s="55"/>
      <c r="FS168" s="55"/>
      <c r="FT168" s="55"/>
      <c r="FU168" s="55"/>
      <c r="FV168" s="55"/>
      <c r="FW168" s="55"/>
      <c r="FX168" s="55"/>
      <c r="FY168" s="55"/>
      <c r="FZ168" s="163"/>
      <c r="GA168" s="163"/>
      <c r="GB168" s="163"/>
      <c r="GC168" s="37"/>
      <c r="GD168" s="37"/>
    </row>
    <row r="169" ht="14.25" customHeight="1">
      <c r="A169" s="37"/>
      <c r="B169" s="37"/>
      <c r="C169" s="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c r="BL169" s="55"/>
      <c r="BM169" s="55"/>
      <c r="BN169" s="55"/>
      <c r="BO169" s="55"/>
      <c r="BP169" s="55"/>
      <c r="BQ169" s="55"/>
      <c r="BR169" s="55"/>
      <c r="BS169" s="55"/>
      <c r="BT169" s="55"/>
      <c r="BU169" s="55"/>
      <c r="BV169" s="55"/>
      <c r="BW169" s="55"/>
      <c r="BX169" s="55"/>
      <c r="BY169" s="55"/>
      <c r="BZ169" s="55"/>
      <c r="CA169" s="55"/>
      <c r="CB169" s="55"/>
      <c r="CC169" s="55"/>
      <c r="CD169" s="55"/>
      <c r="CE169" s="55"/>
      <c r="CF169" s="55"/>
      <c r="CG169" s="55"/>
      <c r="CH169" s="55"/>
      <c r="CI169" s="55"/>
      <c r="CJ169" s="55"/>
      <c r="CK169" s="55"/>
      <c r="CL169" s="55"/>
      <c r="CM169" s="55"/>
      <c r="CN169" s="55"/>
      <c r="CO169" s="55"/>
      <c r="CP169" s="55"/>
      <c r="CQ169" s="55"/>
      <c r="CR169" s="55"/>
      <c r="CS169" s="55"/>
      <c r="CT169" s="55"/>
      <c r="CU169" s="55"/>
      <c r="CV169" s="55"/>
      <c r="CW169" s="55"/>
      <c r="CX169" s="55"/>
      <c r="CY169" s="55"/>
      <c r="CZ169" s="55"/>
      <c r="DA169" s="55"/>
      <c r="DB169" s="55"/>
      <c r="DC169" s="55"/>
      <c r="DD169" s="55"/>
      <c r="DE169" s="55"/>
      <c r="DF169" s="55"/>
      <c r="DG169" s="55"/>
      <c r="DH169" s="55"/>
      <c r="DI169" s="55"/>
      <c r="DJ169" s="55"/>
      <c r="DK169" s="55"/>
      <c r="DL169" s="55"/>
      <c r="DM169" s="55"/>
      <c r="DN169" s="55"/>
      <c r="DO169" s="55"/>
      <c r="DP169" s="55"/>
      <c r="DQ169" s="55"/>
      <c r="DR169" s="55"/>
      <c r="DS169" s="55"/>
      <c r="DT169" s="55"/>
      <c r="DU169" s="55"/>
      <c r="DV169" s="55"/>
      <c r="DW169" s="55"/>
      <c r="DX169" s="55"/>
      <c r="DY169" s="55"/>
      <c r="DZ169" s="55"/>
      <c r="EA169" s="55"/>
      <c r="EB169" s="55"/>
      <c r="EC169" s="55"/>
      <c r="ED169" s="55"/>
      <c r="EE169" s="55"/>
      <c r="EF169" s="55"/>
      <c r="EG169" s="55"/>
      <c r="EH169" s="55"/>
      <c r="EI169" s="55"/>
      <c r="EJ169" s="55"/>
      <c r="EK169" s="55"/>
      <c r="EL169" s="55"/>
      <c r="EM169" s="55"/>
      <c r="EN169" s="55"/>
      <c r="EO169" s="55"/>
      <c r="EP169" s="55"/>
      <c r="EQ169" s="55"/>
      <c r="ER169" s="55"/>
      <c r="ES169" s="55"/>
      <c r="ET169" s="55"/>
      <c r="EU169" s="55"/>
      <c r="EV169" s="55"/>
      <c r="EW169" s="55"/>
      <c r="EX169" s="55"/>
      <c r="EY169" s="55"/>
      <c r="EZ169" s="55"/>
      <c r="FA169" s="55"/>
      <c r="FB169" s="55"/>
      <c r="FC169" s="55"/>
      <c r="FD169" s="55"/>
      <c r="FE169" s="55"/>
      <c r="FF169" s="55"/>
      <c r="FG169" s="55"/>
      <c r="FH169" s="55"/>
      <c r="FI169" s="55"/>
      <c r="FJ169" s="55"/>
      <c r="FK169" s="55"/>
      <c r="FL169" s="55"/>
      <c r="FM169" s="55"/>
      <c r="FN169" s="55"/>
      <c r="FO169" s="55"/>
      <c r="FP169" s="55"/>
      <c r="FQ169" s="55"/>
      <c r="FR169" s="55"/>
      <c r="FS169" s="55"/>
      <c r="FT169" s="55"/>
      <c r="FU169" s="55"/>
      <c r="FV169" s="55"/>
      <c r="FW169" s="55"/>
      <c r="FX169" s="55"/>
      <c r="FY169" s="55"/>
      <c r="FZ169" s="163"/>
      <c r="GA169" s="163"/>
      <c r="GB169" s="163"/>
      <c r="GC169" s="37"/>
      <c r="GD169" s="37"/>
    </row>
    <row r="170" ht="14.25" customHeight="1">
      <c r="A170" s="37"/>
      <c r="B170" s="37"/>
      <c r="C170" s="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c r="BL170" s="55"/>
      <c r="BM170" s="55"/>
      <c r="BN170" s="55"/>
      <c r="BO170" s="55"/>
      <c r="BP170" s="55"/>
      <c r="BQ170" s="55"/>
      <c r="BR170" s="55"/>
      <c r="BS170" s="55"/>
      <c r="BT170" s="55"/>
      <c r="BU170" s="55"/>
      <c r="BV170" s="55"/>
      <c r="BW170" s="55"/>
      <c r="BX170" s="55"/>
      <c r="BY170" s="55"/>
      <c r="BZ170" s="55"/>
      <c r="CA170" s="55"/>
      <c r="CB170" s="55"/>
      <c r="CC170" s="55"/>
      <c r="CD170" s="55"/>
      <c r="CE170" s="55"/>
      <c r="CF170" s="55"/>
      <c r="CG170" s="55"/>
      <c r="CH170" s="55"/>
      <c r="CI170" s="55"/>
      <c r="CJ170" s="55"/>
      <c r="CK170" s="55"/>
      <c r="CL170" s="55"/>
      <c r="CM170" s="55"/>
      <c r="CN170" s="55"/>
      <c r="CO170" s="55"/>
      <c r="CP170" s="55"/>
      <c r="CQ170" s="55"/>
      <c r="CR170" s="55"/>
      <c r="CS170" s="55"/>
      <c r="CT170" s="55"/>
      <c r="CU170" s="55"/>
      <c r="CV170" s="55"/>
      <c r="CW170" s="55"/>
      <c r="CX170" s="55"/>
      <c r="CY170" s="55"/>
      <c r="CZ170" s="55"/>
      <c r="DA170" s="55"/>
      <c r="DB170" s="55"/>
      <c r="DC170" s="55"/>
      <c r="DD170" s="55"/>
      <c r="DE170" s="55"/>
      <c r="DF170" s="55"/>
      <c r="DG170" s="55"/>
      <c r="DH170" s="55"/>
      <c r="DI170" s="55"/>
      <c r="DJ170" s="55"/>
      <c r="DK170" s="55"/>
      <c r="DL170" s="55"/>
      <c r="DM170" s="55"/>
      <c r="DN170" s="55"/>
      <c r="DO170" s="55"/>
      <c r="DP170" s="55"/>
      <c r="DQ170" s="55"/>
      <c r="DR170" s="55"/>
      <c r="DS170" s="55"/>
      <c r="DT170" s="55"/>
      <c r="DU170" s="55"/>
      <c r="DV170" s="55"/>
      <c r="DW170" s="55"/>
      <c r="DX170" s="55"/>
      <c r="DY170" s="55"/>
      <c r="DZ170" s="55"/>
      <c r="EA170" s="55"/>
      <c r="EB170" s="55"/>
      <c r="EC170" s="55"/>
      <c r="ED170" s="55"/>
      <c r="EE170" s="55"/>
      <c r="EF170" s="55"/>
      <c r="EG170" s="55"/>
      <c r="EH170" s="55"/>
      <c r="EI170" s="55"/>
      <c r="EJ170" s="55"/>
      <c r="EK170" s="55"/>
      <c r="EL170" s="55"/>
      <c r="EM170" s="55"/>
      <c r="EN170" s="55"/>
      <c r="EO170" s="55"/>
      <c r="EP170" s="55"/>
      <c r="EQ170" s="55"/>
      <c r="ER170" s="55"/>
      <c r="ES170" s="55"/>
      <c r="ET170" s="55"/>
      <c r="EU170" s="55"/>
      <c r="EV170" s="55"/>
      <c r="EW170" s="55"/>
      <c r="EX170" s="55"/>
      <c r="EY170" s="55"/>
      <c r="EZ170" s="55"/>
      <c r="FA170" s="55"/>
      <c r="FB170" s="55"/>
      <c r="FC170" s="55"/>
      <c r="FD170" s="55"/>
      <c r="FE170" s="55"/>
      <c r="FF170" s="55"/>
      <c r="FG170" s="55"/>
      <c r="FH170" s="55"/>
      <c r="FI170" s="55"/>
      <c r="FJ170" s="55"/>
      <c r="FK170" s="55"/>
      <c r="FL170" s="55"/>
      <c r="FM170" s="55"/>
      <c r="FN170" s="55"/>
      <c r="FO170" s="55"/>
      <c r="FP170" s="55"/>
      <c r="FQ170" s="55"/>
      <c r="FR170" s="55"/>
      <c r="FS170" s="55"/>
      <c r="FT170" s="55"/>
      <c r="FU170" s="55"/>
      <c r="FV170" s="55"/>
      <c r="FW170" s="55"/>
      <c r="FX170" s="55"/>
      <c r="FY170" s="55"/>
      <c r="FZ170" s="163"/>
      <c r="GA170" s="163"/>
      <c r="GB170" s="163"/>
      <c r="GC170" s="37"/>
      <c r="GD170" s="37"/>
    </row>
    <row r="171" ht="14.25" customHeight="1">
      <c r="A171" s="37"/>
      <c r="B171" s="37"/>
      <c r="C171" s="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55"/>
      <c r="AC171" s="55"/>
      <c r="AD171" s="55"/>
      <c r="AE171" s="55"/>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c r="BL171" s="55"/>
      <c r="BM171" s="55"/>
      <c r="BN171" s="55"/>
      <c r="BO171" s="55"/>
      <c r="BP171" s="55"/>
      <c r="BQ171" s="55"/>
      <c r="BR171" s="55"/>
      <c r="BS171" s="55"/>
      <c r="BT171" s="55"/>
      <c r="BU171" s="55"/>
      <c r="BV171" s="55"/>
      <c r="BW171" s="55"/>
      <c r="BX171" s="55"/>
      <c r="BY171" s="55"/>
      <c r="BZ171" s="55"/>
      <c r="CA171" s="55"/>
      <c r="CB171" s="55"/>
      <c r="CC171" s="55"/>
      <c r="CD171" s="55"/>
      <c r="CE171" s="55"/>
      <c r="CF171" s="55"/>
      <c r="CG171" s="55"/>
      <c r="CH171" s="55"/>
      <c r="CI171" s="55"/>
      <c r="CJ171" s="55"/>
      <c r="CK171" s="55"/>
      <c r="CL171" s="55"/>
      <c r="CM171" s="55"/>
      <c r="CN171" s="55"/>
      <c r="CO171" s="55"/>
      <c r="CP171" s="55"/>
      <c r="CQ171" s="55"/>
      <c r="CR171" s="55"/>
      <c r="CS171" s="55"/>
      <c r="CT171" s="55"/>
      <c r="CU171" s="55"/>
      <c r="CV171" s="55"/>
      <c r="CW171" s="55"/>
      <c r="CX171" s="55"/>
      <c r="CY171" s="55"/>
      <c r="CZ171" s="55"/>
      <c r="DA171" s="55"/>
      <c r="DB171" s="55"/>
      <c r="DC171" s="55"/>
      <c r="DD171" s="55"/>
      <c r="DE171" s="55"/>
      <c r="DF171" s="55"/>
      <c r="DG171" s="55"/>
      <c r="DH171" s="55"/>
      <c r="DI171" s="55"/>
      <c r="DJ171" s="55"/>
      <c r="DK171" s="55"/>
      <c r="DL171" s="55"/>
      <c r="DM171" s="55"/>
      <c r="DN171" s="55"/>
      <c r="DO171" s="55"/>
      <c r="DP171" s="55"/>
      <c r="DQ171" s="55"/>
      <c r="DR171" s="55"/>
      <c r="DS171" s="55"/>
      <c r="DT171" s="55"/>
      <c r="DU171" s="55"/>
      <c r="DV171" s="55"/>
      <c r="DW171" s="55"/>
      <c r="DX171" s="55"/>
      <c r="DY171" s="55"/>
      <c r="DZ171" s="55"/>
      <c r="EA171" s="55"/>
      <c r="EB171" s="55"/>
      <c r="EC171" s="55"/>
      <c r="ED171" s="55"/>
      <c r="EE171" s="55"/>
      <c r="EF171" s="55"/>
      <c r="EG171" s="55"/>
      <c r="EH171" s="55"/>
      <c r="EI171" s="55"/>
      <c r="EJ171" s="55"/>
      <c r="EK171" s="55"/>
      <c r="EL171" s="55"/>
      <c r="EM171" s="55"/>
      <c r="EN171" s="55"/>
      <c r="EO171" s="55"/>
      <c r="EP171" s="55"/>
      <c r="EQ171" s="55"/>
      <c r="ER171" s="55"/>
      <c r="ES171" s="55"/>
      <c r="ET171" s="55"/>
      <c r="EU171" s="55"/>
      <c r="EV171" s="55"/>
      <c r="EW171" s="55"/>
      <c r="EX171" s="55"/>
      <c r="EY171" s="55"/>
      <c r="EZ171" s="55"/>
      <c r="FA171" s="55"/>
      <c r="FB171" s="55"/>
      <c r="FC171" s="55"/>
      <c r="FD171" s="55"/>
      <c r="FE171" s="55"/>
      <c r="FF171" s="55"/>
      <c r="FG171" s="55"/>
      <c r="FH171" s="55"/>
      <c r="FI171" s="55"/>
      <c r="FJ171" s="55"/>
      <c r="FK171" s="55"/>
      <c r="FL171" s="55"/>
      <c r="FM171" s="55"/>
      <c r="FN171" s="55"/>
      <c r="FO171" s="55"/>
      <c r="FP171" s="55"/>
      <c r="FQ171" s="55"/>
      <c r="FR171" s="55"/>
      <c r="FS171" s="55"/>
      <c r="FT171" s="55"/>
      <c r="FU171" s="55"/>
      <c r="FV171" s="55"/>
      <c r="FW171" s="55"/>
      <c r="FX171" s="55"/>
      <c r="FY171" s="55"/>
      <c r="FZ171" s="163"/>
      <c r="GA171" s="163"/>
      <c r="GB171" s="163"/>
      <c r="GC171" s="37"/>
      <c r="GD171" s="37"/>
    </row>
    <row r="172" ht="14.25" customHeight="1">
      <c r="A172" s="37"/>
      <c r="B172" s="37"/>
      <c r="C172" s="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c r="BL172" s="55"/>
      <c r="BM172" s="55"/>
      <c r="BN172" s="55"/>
      <c r="BO172" s="55"/>
      <c r="BP172" s="55"/>
      <c r="BQ172" s="55"/>
      <c r="BR172" s="55"/>
      <c r="BS172" s="55"/>
      <c r="BT172" s="55"/>
      <c r="BU172" s="55"/>
      <c r="BV172" s="55"/>
      <c r="BW172" s="55"/>
      <c r="BX172" s="55"/>
      <c r="BY172" s="55"/>
      <c r="BZ172" s="55"/>
      <c r="CA172" s="55"/>
      <c r="CB172" s="55"/>
      <c r="CC172" s="55"/>
      <c r="CD172" s="55"/>
      <c r="CE172" s="55"/>
      <c r="CF172" s="55"/>
      <c r="CG172" s="55"/>
      <c r="CH172" s="55"/>
      <c r="CI172" s="55"/>
      <c r="CJ172" s="55"/>
      <c r="CK172" s="55"/>
      <c r="CL172" s="55"/>
      <c r="CM172" s="55"/>
      <c r="CN172" s="55"/>
      <c r="CO172" s="55"/>
      <c r="CP172" s="55"/>
      <c r="CQ172" s="55"/>
      <c r="CR172" s="55"/>
      <c r="CS172" s="55"/>
      <c r="CT172" s="55"/>
      <c r="CU172" s="55"/>
      <c r="CV172" s="55"/>
      <c r="CW172" s="55"/>
      <c r="CX172" s="55"/>
      <c r="CY172" s="55"/>
      <c r="CZ172" s="55"/>
      <c r="DA172" s="55"/>
      <c r="DB172" s="55"/>
      <c r="DC172" s="55"/>
      <c r="DD172" s="55"/>
      <c r="DE172" s="55"/>
      <c r="DF172" s="55"/>
      <c r="DG172" s="55"/>
      <c r="DH172" s="55"/>
      <c r="DI172" s="55"/>
      <c r="DJ172" s="55"/>
      <c r="DK172" s="55"/>
      <c r="DL172" s="55"/>
      <c r="DM172" s="55"/>
      <c r="DN172" s="55"/>
      <c r="DO172" s="55"/>
      <c r="DP172" s="55"/>
      <c r="DQ172" s="55"/>
      <c r="DR172" s="55"/>
      <c r="DS172" s="55"/>
      <c r="DT172" s="55"/>
      <c r="DU172" s="55"/>
      <c r="DV172" s="55"/>
      <c r="DW172" s="55"/>
      <c r="DX172" s="55"/>
      <c r="DY172" s="55"/>
      <c r="DZ172" s="55"/>
      <c r="EA172" s="55"/>
      <c r="EB172" s="55"/>
      <c r="EC172" s="55"/>
      <c r="ED172" s="55"/>
      <c r="EE172" s="55"/>
      <c r="EF172" s="55"/>
      <c r="EG172" s="55"/>
      <c r="EH172" s="55"/>
      <c r="EI172" s="55"/>
      <c r="EJ172" s="55"/>
      <c r="EK172" s="55"/>
      <c r="EL172" s="55"/>
      <c r="EM172" s="55"/>
      <c r="EN172" s="55"/>
      <c r="EO172" s="55"/>
      <c r="EP172" s="55"/>
      <c r="EQ172" s="55"/>
      <c r="ER172" s="55"/>
      <c r="ES172" s="55"/>
      <c r="ET172" s="55"/>
      <c r="EU172" s="55"/>
      <c r="EV172" s="55"/>
      <c r="EW172" s="55"/>
      <c r="EX172" s="55"/>
      <c r="EY172" s="55"/>
      <c r="EZ172" s="55"/>
      <c r="FA172" s="55"/>
      <c r="FB172" s="55"/>
      <c r="FC172" s="55"/>
      <c r="FD172" s="55"/>
      <c r="FE172" s="55"/>
      <c r="FF172" s="55"/>
      <c r="FG172" s="55"/>
      <c r="FH172" s="55"/>
      <c r="FI172" s="55"/>
      <c r="FJ172" s="55"/>
      <c r="FK172" s="55"/>
      <c r="FL172" s="55"/>
      <c r="FM172" s="55"/>
      <c r="FN172" s="55"/>
      <c r="FO172" s="55"/>
      <c r="FP172" s="55"/>
      <c r="FQ172" s="55"/>
      <c r="FR172" s="55"/>
      <c r="FS172" s="55"/>
      <c r="FT172" s="55"/>
      <c r="FU172" s="55"/>
      <c r="FV172" s="55"/>
      <c r="FW172" s="55"/>
      <c r="FX172" s="55"/>
      <c r="FY172" s="55"/>
      <c r="FZ172" s="163"/>
      <c r="GA172" s="163"/>
      <c r="GB172" s="163"/>
      <c r="GC172" s="37"/>
      <c r="GD172" s="37"/>
    </row>
    <row r="173" ht="14.25" customHeight="1">
      <c r="A173" s="37"/>
      <c r="B173" s="37"/>
      <c r="C173" s="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c r="BL173" s="55"/>
      <c r="BM173" s="55"/>
      <c r="BN173" s="55"/>
      <c r="BO173" s="55"/>
      <c r="BP173" s="55"/>
      <c r="BQ173" s="55"/>
      <c r="BR173" s="55"/>
      <c r="BS173" s="55"/>
      <c r="BT173" s="55"/>
      <c r="BU173" s="55"/>
      <c r="BV173" s="55"/>
      <c r="BW173" s="55"/>
      <c r="BX173" s="55"/>
      <c r="BY173" s="55"/>
      <c r="BZ173" s="55"/>
      <c r="CA173" s="55"/>
      <c r="CB173" s="55"/>
      <c r="CC173" s="55"/>
      <c r="CD173" s="55"/>
      <c r="CE173" s="55"/>
      <c r="CF173" s="55"/>
      <c r="CG173" s="55"/>
      <c r="CH173" s="55"/>
      <c r="CI173" s="55"/>
      <c r="CJ173" s="55"/>
      <c r="CK173" s="55"/>
      <c r="CL173" s="55"/>
      <c r="CM173" s="55"/>
      <c r="CN173" s="55"/>
      <c r="CO173" s="55"/>
      <c r="CP173" s="55"/>
      <c r="CQ173" s="55"/>
      <c r="CR173" s="55"/>
      <c r="CS173" s="55"/>
      <c r="CT173" s="55"/>
      <c r="CU173" s="55"/>
      <c r="CV173" s="55"/>
      <c r="CW173" s="55"/>
      <c r="CX173" s="55"/>
      <c r="CY173" s="55"/>
      <c r="CZ173" s="55"/>
      <c r="DA173" s="55"/>
      <c r="DB173" s="55"/>
      <c r="DC173" s="55"/>
      <c r="DD173" s="55"/>
      <c r="DE173" s="55"/>
      <c r="DF173" s="55"/>
      <c r="DG173" s="55"/>
      <c r="DH173" s="55"/>
      <c r="DI173" s="55"/>
      <c r="DJ173" s="55"/>
      <c r="DK173" s="55"/>
      <c r="DL173" s="55"/>
      <c r="DM173" s="55"/>
      <c r="DN173" s="55"/>
      <c r="DO173" s="55"/>
      <c r="DP173" s="55"/>
      <c r="DQ173" s="55"/>
      <c r="DR173" s="55"/>
      <c r="DS173" s="55"/>
      <c r="DT173" s="55"/>
      <c r="DU173" s="55"/>
      <c r="DV173" s="55"/>
      <c r="DW173" s="55"/>
      <c r="DX173" s="55"/>
      <c r="DY173" s="55"/>
      <c r="DZ173" s="55"/>
      <c r="EA173" s="55"/>
      <c r="EB173" s="55"/>
      <c r="EC173" s="55"/>
      <c r="ED173" s="55"/>
      <c r="EE173" s="55"/>
      <c r="EF173" s="55"/>
      <c r="EG173" s="55"/>
      <c r="EH173" s="55"/>
      <c r="EI173" s="55"/>
      <c r="EJ173" s="55"/>
      <c r="EK173" s="55"/>
      <c r="EL173" s="55"/>
      <c r="EM173" s="55"/>
      <c r="EN173" s="55"/>
      <c r="EO173" s="55"/>
      <c r="EP173" s="55"/>
      <c r="EQ173" s="55"/>
      <c r="ER173" s="55"/>
      <c r="ES173" s="55"/>
      <c r="ET173" s="55"/>
      <c r="EU173" s="55"/>
      <c r="EV173" s="55"/>
      <c r="EW173" s="55"/>
      <c r="EX173" s="55"/>
      <c r="EY173" s="55"/>
      <c r="EZ173" s="55"/>
      <c r="FA173" s="55"/>
      <c r="FB173" s="55"/>
      <c r="FC173" s="55"/>
      <c r="FD173" s="55"/>
      <c r="FE173" s="55"/>
      <c r="FF173" s="55"/>
      <c r="FG173" s="55"/>
      <c r="FH173" s="55"/>
      <c r="FI173" s="55"/>
      <c r="FJ173" s="55"/>
      <c r="FK173" s="55"/>
      <c r="FL173" s="55"/>
      <c r="FM173" s="55"/>
      <c r="FN173" s="55"/>
      <c r="FO173" s="55"/>
      <c r="FP173" s="55"/>
      <c r="FQ173" s="55"/>
      <c r="FR173" s="55"/>
      <c r="FS173" s="55"/>
      <c r="FT173" s="55"/>
      <c r="FU173" s="55"/>
      <c r="FV173" s="55"/>
      <c r="FW173" s="55"/>
      <c r="FX173" s="55"/>
      <c r="FY173" s="55"/>
      <c r="FZ173" s="163"/>
      <c r="GA173" s="163"/>
      <c r="GB173" s="163"/>
      <c r="GC173" s="37"/>
      <c r="GD173" s="37"/>
    </row>
    <row r="174" ht="14.25" customHeight="1">
      <c r="A174" s="37"/>
      <c r="B174" s="37"/>
      <c r="C174" s="159"/>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c r="BL174" s="55"/>
      <c r="BM174" s="55"/>
      <c r="BN174" s="55"/>
      <c r="BO174" s="55"/>
      <c r="BP174" s="55"/>
      <c r="BQ174" s="55"/>
      <c r="BR174" s="55"/>
      <c r="BS174" s="55"/>
      <c r="BT174" s="55"/>
      <c r="BU174" s="55"/>
      <c r="BV174" s="55"/>
      <c r="BW174" s="55"/>
      <c r="BX174" s="55"/>
      <c r="BY174" s="55"/>
      <c r="BZ174" s="55"/>
      <c r="CA174" s="55"/>
      <c r="CB174" s="55"/>
      <c r="CC174" s="55"/>
      <c r="CD174" s="55"/>
      <c r="CE174" s="55"/>
      <c r="CF174" s="55"/>
      <c r="CG174" s="55"/>
      <c r="CH174" s="55"/>
      <c r="CI174" s="55"/>
      <c r="CJ174" s="55"/>
      <c r="CK174" s="55"/>
      <c r="CL174" s="55"/>
      <c r="CM174" s="55"/>
      <c r="CN174" s="55"/>
      <c r="CO174" s="55"/>
      <c r="CP174" s="55"/>
      <c r="CQ174" s="55"/>
      <c r="CR174" s="55"/>
      <c r="CS174" s="55"/>
      <c r="CT174" s="55"/>
      <c r="CU174" s="55"/>
      <c r="CV174" s="55"/>
      <c r="CW174" s="55"/>
      <c r="CX174" s="55"/>
      <c r="CY174" s="55"/>
      <c r="CZ174" s="55"/>
      <c r="DA174" s="55"/>
      <c r="DB174" s="55"/>
      <c r="DC174" s="55"/>
      <c r="DD174" s="55"/>
      <c r="DE174" s="55"/>
      <c r="DF174" s="55"/>
      <c r="DG174" s="55"/>
      <c r="DH174" s="55"/>
      <c r="DI174" s="55"/>
      <c r="DJ174" s="55"/>
      <c r="DK174" s="55"/>
      <c r="DL174" s="55"/>
      <c r="DM174" s="55"/>
      <c r="DN174" s="55"/>
      <c r="DO174" s="55"/>
      <c r="DP174" s="55"/>
      <c r="DQ174" s="55"/>
      <c r="DR174" s="55"/>
      <c r="DS174" s="55"/>
      <c r="DT174" s="55"/>
      <c r="DU174" s="55"/>
      <c r="DV174" s="55"/>
      <c r="DW174" s="55"/>
      <c r="DX174" s="55"/>
      <c r="DY174" s="55"/>
      <c r="DZ174" s="55"/>
      <c r="EA174" s="55"/>
      <c r="EB174" s="55"/>
      <c r="EC174" s="55"/>
      <c r="ED174" s="55"/>
      <c r="EE174" s="55"/>
      <c r="EF174" s="55"/>
      <c r="EG174" s="55"/>
      <c r="EH174" s="55"/>
      <c r="EI174" s="55"/>
      <c r="EJ174" s="55"/>
      <c r="EK174" s="55"/>
      <c r="EL174" s="55"/>
      <c r="EM174" s="55"/>
      <c r="EN174" s="55"/>
      <c r="EO174" s="55"/>
      <c r="EP174" s="55"/>
      <c r="EQ174" s="55"/>
      <c r="ER174" s="55"/>
      <c r="ES174" s="55"/>
      <c r="ET174" s="55"/>
      <c r="EU174" s="55"/>
      <c r="EV174" s="55"/>
      <c r="EW174" s="55"/>
      <c r="EX174" s="55"/>
      <c r="EY174" s="55"/>
      <c r="EZ174" s="55"/>
      <c r="FA174" s="55"/>
      <c r="FB174" s="55"/>
      <c r="FC174" s="55"/>
      <c r="FD174" s="55"/>
      <c r="FE174" s="55"/>
      <c r="FF174" s="55"/>
      <c r="FG174" s="55"/>
      <c r="FH174" s="55"/>
      <c r="FI174" s="55"/>
      <c r="FJ174" s="55"/>
      <c r="FK174" s="55"/>
      <c r="FL174" s="55"/>
      <c r="FM174" s="55"/>
      <c r="FN174" s="55"/>
      <c r="FO174" s="55"/>
      <c r="FP174" s="55"/>
      <c r="FQ174" s="55"/>
      <c r="FR174" s="55"/>
      <c r="FS174" s="55"/>
      <c r="FT174" s="55"/>
      <c r="FU174" s="55"/>
      <c r="FV174" s="55"/>
      <c r="FW174" s="55"/>
      <c r="FX174" s="55"/>
      <c r="FY174" s="55"/>
      <c r="FZ174" s="163"/>
      <c r="GA174" s="163"/>
      <c r="GB174" s="163"/>
      <c r="GC174" s="37"/>
      <c r="GD174" s="37"/>
    </row>
    <row r="175" ht="14.25" customHeight="1">
      <c r="A175" s="37"/>
      <c r="B175" s="37"/>
      <c r="C175" s="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c r="BL175" s="55"/>
      <c r="BM175" s="55"/>
      <c r="BN175" s="55"/>
      <c r="BO175" s="55"/>
      <c r="BP175" s="55"/>
      <c r="BQ175" s="55"/>
      <c r="BR175" s="55"/>
      <c r="BS175" s="55"/>
      <c r="BT175" s="55"/>
      <c r="BU175" s="55"/>
      <c r="BV175" s="55"/>
      <c r="BW175" s="55"/>
      <c r="BX175" s="55"/>
      <c r="BY175" s="55"/>
      <c r="BZ175" s="55"/>
      <c r="CA175" s="55"/>
      <c r="CB175" s="55"/>
      <c r="CC175" s="55"/>
      <c r="CD175" s="55"/>
      <c r="CE175" s="55"/>
      <c r="CF175" s="55"/>
      <c r="CG175" s="55"/>
      <c r="CH175" s="55"/>
      <c r="CI175" s="55"/>
      <c r="CJ175" s="55"/>
      <c r="CK175" s="55"/>
      <c r="CL175" s="55"/>
      <c r="CM175" s="55"/>
      <c r="CN175" s="55"/>
      <c r="CO175" s="55"/>
      <c r="CP175" s="55"/>
      <c r="CQ175" s="55"/>
      <c r="CR175" s="55"/>
      <c r="CS175" s="55"/>
      <c r="CT175" s="55"/>
      <c r="CU175" s="55"/>
      <c r="CV175" s="55"/>
      <c r="CW175" s="55"/>
      <c r="CX175" s="55"/>
      <c r="CY175" s="55"/>
      <c r="CZ175" s="55"/>
      <c r="DA175" s="55"/>
      <c r="DB175" s="55"/>
      <c r="DC175" s="55"/>
      <c r="DD175" s="55"/>
      <c r="DE175" s="55"/>
      <c r="DF175" s="55"/>
      <c r="DG175" s="55"/>
      <c r="DH175" s="55"/>
      <c r="DI175" s="55"/>
      <c r="DJ175" s="55"/>
      <c r="DK175" s="55"/>
      <c r="DL175" s="55"/>
      <c r="DM175" s="55"/>
      <c r="DN175" s="55"/>
      <c r="DO175" s="55"/>
      <c r="DP175" s="55"/>
      <c r="DQ175" s="55"/>
      <c r="DR175" s="55"/>
      <c r="DS175" s="55"/>
      <c r="DT175" s="55"/>
      <c r="DU175" s="55"/>
      <c r="DV175" s="55"/>
      <c r="DW175" s="55"/>
      <c r="DX175" s="55"/>
      <c r="DY175" s="55"/>
      <c r="DZ175" s="55"/>
      <c r="EA175" s="55"/>
      <c r="EB175" s="55"/>
      <c r="EC175" s="55"/>
      <c r="ED175" s="55"/>
      <c r="EE175" s="55"/>
      <c r="EF175" s="55"/>
      <c r="EG175" s="55"/>
      <c r="EH175" s="55"/>
      <c r="EI175" s="55"/>
      <c r="EJ175" s="55"/>
      <c r="EK175" s="55"/>
      <c r="EL175" s="55"/>
      <c r="EM175" s="55"/>
      <c r="EN175" s="55"/>
      <c r="EO175" s="55"/>
      <c r="EP175" s="55"/>
      <c r="EQ175" s="55"/>
      <c r="ER175" s="55"/>
      <c r="ES175" s="55"/>
      <c r="ET175" s="55"/>
      <c r="EU175" s="55"/>
      <c r="EV175" s="55"/>
      <c r="EW175" s="55"/>
      <c r="EX175" s="55"/>
      <c r="EY175" s="55"/>
      <c r="EZ175" s="55"/>
      <c r="FA175" s="55"/>
      <c r="FB175" s="55"/>
      <c r="FC175" s="55"/>
      <c r="FD175" s="55"/>
      <c r="FE175" s="55"/>
      <c r="FF175" s="55"/>
      <c r="FG175" s="55"/>
      <c r="FH175" s="55"/>
      <c r="FI175" s="55"/>
      <c r="FJ175" s="55"/>
      <c r="FK175" s="55"/>
      <c r="FL175" s="55"/>
      <c r="FM175" s="55"/>
      <c r="FN175" s="55"/>
      <c r="FO175" s="55"/>
      <c r="FP175" s="55"/>
      <c r="FQ175" s="55"/>
      <c r="FR175" s="176"/>
      <c r="FS175" s="55"/>
      <c r="FT175" s="55"/>
      <c r="FU175" s="55"/>
      <c r="FV175" s="55"/>
      <c r="FW175" s="55"/>
      <c r="FX175" s="55"/>
      <c r="FY175" s="55"/>
      <c r="FZ175" s="163"/>
      <c r="GA175" s="163"/>
      <c r="GB175" s="163"/>
      <c r="GC175" s="37"/>
      <c r="GD175" s="37"/>
    </row>
    <row r="176" ht="14.25" customHeight="1">
      <c r="A176" s="37"/>
      <c r="B176" s="37"/>
      <c r="C176" s="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c r="BL176" s="55"/>
      <c r="BM176" s="55"/>
      <c r="BN176" s="55"/>
      <c r="BO176" s="55"/>
      <c r="BP176" s="55"/>
      <c r="BQ176" s="55"/>
      <c r="BR176" s="55"/>
      <c r="BS176" s="55"/>
      <c r="BT176" s="55"/>
      <c r="BU176" s="55"/>
      <c r="BV176" s="55"/>
      <c r="BW176" s="55"/>
      <c r="BX176" s="55"/>
      <c r="BY176" s="55"/>
      <c r="BZ176" s="55"/>
      <c r="CA176" s="55"/>
      <c r="CB176" s="55"/>
      <c r="CC176" s="55"/>
      <c r="CD176" s="55"/>
      <c r="CE176" s="55"/>
      <c r="CF176" s="55"/>
      <c r="CG176" s="55"/>
      <c r="CH176" s="55"/>
      <c r="CI176" s="55"/>
      <c r="CJ176" s="55"/>
      <c r="CK176" s="55"/>
      <c r="CL176" s="55"/>
      <c r="CM176" s="55"/>
      <c r="CN176" s="55"/>
      <c r="CO176" s="55"/>
      <c r="CP176" s="55"/>
      <c r="CQ176" s="55"/>
      <c r="CR176" s="55"/>
      <c r="CS176" s="55"/>
      <c r="CT176" s="55"/>
      <c r="CU176" s="55"/>
      <c r="CV176" s="55"/>
      <c r="CW176" s="55"/>
      <c r="CX176" s="55"/>
      <c r="CY176" s="55"/>
      <c r="CZ176" s="55"/>
      <c r="DA176" s="55"/>
      <c r="DB176" s="55"/>
      <c r="DC176" s="55"/>
      <c r="DD176" s="55"/>
      <c r="DE176" s="55"/>
      <c r="DF176" s="55"/>
      <c r="DG176" s="55"/>
      <c r="DH176" s="55"/>
      <c r="DI176" s="55"/>
      <c r="DJ176" s="55"/>
      <c r="DK176" s="55"/>
      <c r="DL176" s="55"/>
      <c r="DM176" s="55"/>
      <c r="DN176" s="55"/>
      <c r="DO176" s="55"/>
      <c r="DP176" s="55"/>
      <c r="DQ176" s="55"/>
      <c r="DR176" s="55"/>
      <c r="DS176" s="55"/>
      <c r="DT176" s="55"/>
      <c r="DU176" s="55"/>
      <c r="DV176" s="55"/>
      <c r="DW176" s="55"/>
      <c r="DX176" s="55"/>
      <c r="DY176" s="55"/>
      <c r="DZ176" s="55"/>
      <c r="EA176" s="55"/>
      <c r="EB176" s="55"/>
      <c r="EC176" s="55"/>
      <c r="ED176" s="55"/>
      <c r="EE176" s="55"/>
      <c r="EF176" s="55"/>
      <c r="EG176" s="55"/>
      <c r="EH176" s="55"/>
      <c r="EI176" s="55"/>
      <c r="EJ176" s="55"/>
      <c r="EK176" s="55"/>
      <c r="EL176" s="55"/>
      <c r="EM176" s="55"/>
      <c r="EN176" s="55"/>
      <c r="EO176" s="55"/>
      <c r="EP176" s="55"/>
      <c r="EQ176" s="55"/>
      <c r="ER176" s="55"/>
      <c r="ES176" s="55"/>
      <c r="ET176" s="55"/>
      <c r="EU176" s="55"/>
      <c r="EV176" s="55"/>
      <c r="EW176" s="55"/>
      <c r="EX176" s="55"/>
      <c r="EY176" s="55"/>
      <c r="EZ176" s="55"/>
      <c r="FA176" s="55"/>
      <c r="FB176" s="55"/>
      <c r="FC176" s="55"/>
      <c r="FD176" s="55"/>
      <c r="FE176" s="55"/>
      <c r="FF176" s="55"/>
      <c r="FG176" s="55"/>
      <c r="FH176" s="55"/>
      <c r="FI176" s="55"/>
      <c r="FJ176" s="55"/>
      <c r="FK176" s="55"/>
      <c r="FL176" s="55"/>
      <c r="FM176" s="55"/>
      <c r="FN176" s="55"/>
      <c r="FO176" s="55"/>
      <c r="FP176" s="55"/>
      <c r="FQ176" s="55"/>
      <c r="FR176" s="55"/>
      <c r="FS176" s="55"/>
      <c r="FT176" s="55"/>
      <c r="FU176" s="55"/>
      <c r="FV176" s="55"/>
      <c r="FW176" s="55"/>
      <c r="FX176" s="55"/>
      <c r="FY176" s="55"/>
      <c r="FZ176" s="163"/>
      <c r="GA176" s="163"/>
      <c r="GB176" s="163"/>
      <c r="GC176" s="37"/>
      <c r="GD176" s="37"/>
    </row>
    <row r="177" ht="14.25" customHeight="1">
      <c r="A177" s="37"/>
      <c r="B177" s="37"/>
      <c r="C177" s="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c r="BL177" s="55"/>
      <c r="BM177" s="55"/>
      <c r="BN177" s="55"/>
      <c r="BO177" s="55"/>
      <c r="BP177" s="55"/>
      <c r="BQ177" s="55"/>
      <c r="BR177" s="55"/>
      <c r="BS177" s="55"/>
      <c r="BT177" s="55"/>
      <c r="BU177" s="55"/>
      <c r="BV177" s="55"/>
      <c r="BW177" s="55"/>
      <c r="BX177" s="55"/>
      <c r="BY177" s="55"/>
      <c r="BZ177" s="55"/>
      <c r="CA177" s="55"/>
      <c r="CB177" s="55"/>
      <c r="CC177" s="55"/>
      <c r="CD177" s="55"/>
      <c r="CE177" s="55"/>
      <c r="CF177" s="55"/>
      <c r="CG177" s="55"/>
      <c r="CH177" s="55"/>
      <c r="CI177" s="55"/>
      <c r="CJ177" s="55"/>
      <c r="CK177" s="55"/>
      <c r="CL177" s="55"/>
      <c r="CM177" s="55"/>
      <c r="CN177" s="55"/>
      <c r="CO177" s="55"/>
      <c r="CP177" s="55"/>
      <c r="CQ177" s="55"/>
      <c r="CR177" s="55"/>
      <c r="CS177" s="55"/>
      <c r="CT177" s="55"/>
      <c r="CU177" s="55"/>
      <c r="CV177" s="55"/>
      <c r="CW177" s="55"/>
      <c r="CX177" s="55"/>
      <c r="CY177" s="55"/>
      <c r="CZ177" s="55"/>
      <c r="DA177" s="55"/>
      <c r="DB177" s="55"/>
      <c r="DC177" s="55"/>
      <c r="DD177" s="55"/>
      <c r="DE177" s="55"/>
      <c r="DF177" s="55"/>
      <c r="DG177" s="55"/>
      <c r="DH177" s="55"/>
      <c r="DI177" s="55"/>
      <c r="DJ177" s="55"/>
      <c r="DK177" s="55"/>
      <c r="DL177" s="55"/>
      <c r="DM177" s="55"/>
      <c r="DN177" s="55"/>
      <c r="DO177" s="55"/>
      <c r="DP177" s="55"/>
      <c r="DQ177" s="55"/>
      <c r="DR177" s="55"/>
      <c r="DS177" s="55"/>
      <c r="DT177" s="55"/>
      <c r="DU177" s="55"/>
      <c r="DV177" s="55"/>
      <c r="DW177" s="55"/>
      <c r="DX177" s="55"/>
      <c r="DY177" s="55"/>
      <c r="DZ177" s="55"/>
      <c r="EA177" s="55"/>
      <c r="EB177" s="55"/>
      <c r="EC177" s="55"/>
      <c r="ED177" s="55"/>
      <c r="EE177" s="55"/>
      <c r="EF177" s="55"/>
      <c r="EG177" s="55"/>
      <c r="EH177" s="55"/>
      <c r="EI177" s="55"/>
      <c r="EJ177" s="55"/>
      <c r="EK177" s="55"/>
      <c r="EL177" s="55"/>
      <c r="EM177" s="55"/>
      <c r="EN177" s="55"/>
      <c r="EO177" s="55"/>
      <c r="EP177" s="55"/>
      <c r="EQ177" s="55"/>
      <c r="ER177" s="55"/>
      <c r="ES177" s="55"/>
      <c r="ET177" s="55"/>
      <c r="EU177" s="55"/>
      <c r="EV177" s="55"/>
      <c r="EW177" s="55"/>
      <c r="EX177" s="55"/>
      <c r="EY177" s="55"/>
      <c r="EZ177" s="55"/>
      <c r="FA177" s="55"/>
      <c r="FB177" s="55"/>
      <c r="FC177" s="55"/>
      <c r="FD177" s="55"/>
      <c r="FE177" s="55"/>
      <c r="FF177" s="55"/>
      <c r="FG177" s="55"/>
      <c r="FH177" s="55"/>
      <c r="FI177" s="55"/>
      <c r="FJ177" s="55"/>
      <c r="FK177" s="55"/>
      <c r="FL177" s="55"/>
      <c r="FM177" s="55"/>
      <c r="FN177" s="55"/>
      <c r="FO177" s="55"/>
      <c r="FP177" s="55"/>
      <c r="FQ177" s="55"/>
      <c r="FR177" s="55"/>
      <c r="FS177" s="55"/>
      <c r="FT177" s="55"/>
      <c r="FU177" s="55"/>
      <c r="FV177" s="55"/>
      <c r="FW177" s="55"/>
      <c r="FX177" s="55"/>
      <c r="FY177" s="55"/>
      <c r="FZ177" s="163"/>
      <c r="GA177" s="163"/>
      <c r="GB177" s="163"/>
      <c r="GC177" s="37"/>
      <c r="GD177" s="37"/>
    </row>
    <row r="178" ht="14.25" customHeight="1">
      <c r="A178" s="37"/>
      <c r="B178" s="37"/>
      <c r="C178" s="5"/>
      <c r="D178" s="55"/>
      <c r="E178" s="55"/>
      <c r="F178" s="55"/>
      <c r="G178" s="55"/>
      <c r="H178" s="55"/>
      <c r="I178" s="55"/>
      <c r="J178" s="55"/>
      <c r="K178" s="55"/>
      <c r="L178" s="55"/>
      <c r="M178" s="55"/>
      <c r="N178" s="55"/>
      <c r="O178" s="55"/>
      <c r="P178" s="55"/>
      <c r="Q178" s="55"/>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c r="BL178" s="55"/>
      <c r="BM178" s="55"/>
      <c r="BN178" s="55"/>
      <c r="BO178" s="55"/>
      <c r="BP178" s="55"/>
      <c r="BQ178" s="55"/>
      <c r="BR178" s="55"/>
      <c r="BS178" s="55"/>
      <c r="BT178" s="55"/>
      <c r="BU178" s="55"/>
      <c r="BV178" s="55"/>
      <c r="BW178" s="55"/>
      <c r="BX178" s="55"/>
      <c r="BY178" s="55"/>
      <c r="BZ178" s="55"/>
      <c r="CA178" s="55"/>
      <c r="CB178" s="55"/>
      <c r="CC178" s="55"/>
      <c r="CD178" s="55"/>
      <c r="CE178" s="55"/>
      <c r="CF178" s="55"/>
      <c r="CG178" s="55"/>
      <c r="CH178" s="55"/>
      <c r="CI178" s="55"/>
      <c r="CJ178" s="55"/>
      <c r="CK178" s="55"/>
      <c r="CL178" s="55"/>
      <c r="CM178" s="55"/>
      <c r="CN178" s="55"/>
      <c r="CO178" s="55"/>
      <c r="CP178" s="55"/>
      <c r="CQ178" s="55"/>
      <c r="CR178" s="55"/>
      <c r="CS178" s="55"/>
      <c r="CT178" s="55"/>
      <c r="CU178" s="55"/>
      <c r="CV178" s="55"/>
      <c r="CW178" s="55"/>
      <c r="CX178" s="55"/>
      <c r="CY178" s="55"/>
      <c r="CZ178" s="55"/>
      <c r="DA178" s="55"/>
      <c r="DB178" s="55"/>
      <c r="DC178" s="55"/>
      <c r="DD178" s="55"/>
      <c r="DE178" s="55"/>
      <c r="DF178" s="55"/>
      <c r="DG178" s="55"/>
      <c r="DH178" s="55"/>
      <c r="DI178" s="55"/>
      <c r="DJ178" s="55"/>
      <c r="DK178" s="55"/>
      <c r="DL178" s="55"/>
      <c r="DM178" s="55"/>
      <c r="DN178" s="55"/>
      <c r="DO178" s="55"/>
      <c r="DP178" s="55"/>
      <c r="DQ178" s="55"/>
      <c r="DR178" s="55"/>
      <c r="DS178" s="55"/>
      <c r="DT178" s="55"/>
      <c r="DU178" s="55"/>
      <c r="DV178" s="55"/>
      <c r="DW178" s="55"/>
      <c r="DX178" s="55"/>
      <c r="DY178" s="55"/>
      <c r="DZ178" s="55"/>
      <c r="EA178" s="55"/>
      <c r="EB178" s="55"/>
      <c r="EC178" s="55"/>
      <c r="ED178" s="55"/>
      <c r="EE178" s="55"/>
      <c r="EF178" s="55"/>
      <c r="EG178" s="55"/>
      <c r="EH178" s="55"/>
      <c r="EI178" s="55"/>
      <c r="EJ178" s="55"/>
      <c r="EK178" s="55"/>
      <c r="EL178" s="55"/>
      <c r="EM178" s="55"/>
      <c r="EN178" s="55"/>
      <c r="EO178" s="55"/>
      <c r="EP178" s="55"/>
      <c r="EQ178" s="55"/>
      <c r="ER178" s="55"/>
      <c r="ES178" s="55"/>
      <c r="ET178" s="55"/>
      <c r="EU178" s="55"/>
      <c r="EV178" s="55"/>
      <c r="EW178" s="55"/>
      <c r="EX178" s="55"/>
      <c r="EY178" s="55"/>
      <c r="EZ178" s="55"/>
      <c r="FA178" s="55"/>
      <c r="FB178" s="55"/>
      <c r="FC178" s="55"/>
      <c r="FD178" s="55"/>
      <c r="FE178" s="55"/>
      <c r="FF178" s="55"/>
      <c r="FG178" s="55"/>
      <c r="FH178" s="55"/>
      <c r="FI178" s="55"/>
      <c r="FJ178" s="55"/>
      <c r="FK178" s="55"/>
      <c r="FL178" s="55"/>
      <c r="FM178" s="55"/>
      <c r="FN178" s="55"/>
      <c r="FO178" s="55"/>
      <c r="FP178" s="55"/>
      <c r="FQ178" s="55"/>
      <c r="FR178" s="37"/>
      <c r="FS178" s="55"/>
      <c r="FT178" s="55"/>
      <c r="FU178" s="55"/>
      <c r="FV178" s="55"/>
      <c r="FW178" s="55"/>
      <c r="FX178" s="55"/>
      <c r="FY178" s="55"/>
      <c r="FZ178" s="163"/>
      <c r="GA178" s="163"/>
      <c r="GB178" s="163"/>
      <c r="GC178" s="37"/>
      <c r="GD178" s="37"/>
    </row>
    <row r="179" ht="14.25" customHeight="1">
      <c r="A179" s="37"/>
      <c r="B179" s="37"/>
      <c r="C179" s="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c r="BI179" s="55"/>
      <c r="BJ179" s="55"/>
      <c r="BK179" s="55"/>
      <c r="BL179" s="55"/>
      <c r="BM179" s="55"/>
      <c r="BN179" s="55"/>
      <c r="BO179" s="55"/>
      <c r="BP179" s="55"/>
      <c r="BQ179" s="55"/>
      <c r="BR179" s="55"/>
      <c r="BS179" s="55"/>
      <c r="BT179" s="55"/>
      <c r="BU179" s="55"/>
      <c r="BV179" s="55"/>
      <c r="BW179" s="55"/>
      <c r="BX179" s="55"/>
      <c r="BY179" s="55"/>
      <c r="BZ179" s="55"/>
      <c r="CA179" s="55"/>
      <c r="CB179" s="55"/>
      <c r="CC179" s="55"/>
      <c r="CD179" s="55"/>
      <c r="CE179" s="55"/>
      <c r="CF179" s="55"/>
      <c r="CG179" s="55"/>
      <c r="CH179" s="55"/>
      <c r="CI179" s="55"/>
      <c r="CJ179" s="55"/>
      <c r="CK179" s="55"/>
      <c r="CL179" s="55"/>
      <c r="CM179" s="55"/>
      <c r="CN179" s="55"/>
      <c r="CO179" s="55"/>
      <c r="CP179" s="55"/>
      <c r="CQ179" s="55"/>
      <c r="CR179" s="55"/>
      <c r="CS179" s="55"/>
      <c r="CT179" s="55"/>
      <c r="CU179" s="55"/>
      <c r="CV179" s="55"/>
      <c r="CW179" s="55"/>
      <c r="CX179" s="55"/>
      <c r="CY179" s="55"/>
      <c r="CZ179" s="55"/>
      <c r="DA179" s="55"/>
      <c r="DB179" s="55"/>
      <c r="DC179" s="55"/>
      <c r="DD179" s="55"/>
      <c r="DE179" s="55"/>
      <c r="DF179" s="55"/>
      <c r="DG179" s="55"/>
      <c r="DH179" s="55"/>
      <c r="DI179" s="55"/>
      <c r="DJ179" s="55"/>
      <c r="DK179" s="55"/>
      <c r="DL179" s="55"/>
      <c r="DM179" s="55"/>
      <c r="DN179" s="55"/>
      <c r="DO179" s="55"/>
      <c r="DP179" s="55"/>
      <c r="DQ179" s="55"/>
      <c r="DR179" s="55"/>
      <c r="DS179" s="55"/>
      <c r="DT179" s="55"/>
      <c r="DU179" s="55"/>
      <c r="DV179" s="55"/>
      <c r="DW179" s="55"/>
      <c r="DX179" s="55"/>
      <c r="DY179" s="55"/>
      <c r="DZ179" s="55"/>
      <c r="EA179" s="55"/>
      <c r="EB179" s="55"/>
      <c r="EC179" s="55"/>
      <c r="ED179" s="55"/>
      <c r="EE179" s="55"/>
      <c r="EF179" s="55"/>
      <c r="EG179" s="55"/>
      <c r="EH179" s="55"/>
      <c r="EI179" s="55"/>
      <c r="EJ179" s="55"/>
      <c r="EK179" s="55"/>
      <c r="EL179" s="55"/>
      <c r="EM179" s="55"/>
      <c r="EN179" s="55"/>
      <c r="EO179" s="55"/>
      <c r="EP179" s="55"/>
      <c r="EQ179" s="55"/>
      <c r="ER179" s="55"/>
      <c r="ES179" s="55"/>
      <c r="ET179" s="55"/>
      <c r="EU179" s="55"/>
      <c r="EV179" s="55"/>
      <c r="EW179" s="55"/>
      <c r="EX179" s="55"/>
      <c r="EY179" s="55"/>
      <c r="EZ179" s="55"/>
      <c r="FA179" s="55"/>
      <c r="FB179" s="55"/>
      <c r="FC179" s="55"/>
      <c r="FD179" s="55"/>
      <c r="FE179" s="55"/>
      <c r="FF179" s="55"/>
      <c r="FG179" s="55"/>
      <c r="FH179" s="55"/>
      <c r="FI179" s="55"/>
      <c r="FJ179" s="55"/>
      <c r="FK179" s="55"/>
      <c r="FL179" s="55"/>
      <c r="FM179" s="55"/>
      <c r="FN179" s="55"/>
      <c r="FO179" s="55"/>
      <c r="FP179" s="55"/>
      <c r="FQ179" s="55"/>
      <c r="FR179" s="55"/>
      <c r="FS179" s="55"/>
      <c r="FT179" s="55"/>
      <c r="FU179" s="55"/>
      <c r="FV179" s="55"/>
      <c r="FW179" s="55"/>
      <c r="FX179" s="55"/>
      <c r="FY179" s="55"/>
      <c r="FZ179" s="163"/>
      <c r="GA179" s="163"/>
      <c r="GB179" s="163"/>
      <c r="GC179" s="37"/>
      <c r="GD179" s="37"/>
    </row>
    <row r="180" ht="14.25" customHeight="1">
      <c r="A180" s="37"/>
      <c r="B180" s="37"/>
      <c r="C180" s="5"/>
      <c r="D180" s="55"/>
      <c r="E180" s="55"/>
      <c r="F180" s="55"/>
      <c r="G180" s="55"/>
      <c r="H180" s="55"/>
      <c r="I180" s="55"/>
      <c r="J180" s="55"/>
      <c r="K180" s="55"/>
      <c r="L180" s="55"/>
      <c r="M180" s="55"/>
      <c r="N180" s="55"/>
      <c r="O180" s="55"/>
      <c r="P180" s="55"/>
      <c r="Q180" s="55"/>
      <c r="R180" s="55"/>
      <c r="S180" s="55"/>
      <c r="T180" s="55"/>
      <c r="U180" s="55"/>
      <c r="V180" s="55"/>
      <c r="W180" s="55"/>
      <c r="X180" s="55"/>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c r="BI180" s="55"/>
      <c r="BJ180" s="55"/>
      <c r="BK180" s="55"/>
      <c r="BL180" s="55"/>
      <c r="BM180" s="55"/>
      <c r="BN180" s="55"/>
      <c r="BO180" s="55"/>
      <c r="BP180" s="55"/>
      <c r="BQ180" s="55"/>
      <c r="BR180" s="55"/>
      <c r="BS180" s="55"/>
      <c r="BT180" s="55"/>
      <c r="BU180" s="55"/>
      <c r="BV180" s="55"/>
      <c r="BW180" s="55"/>
      <c r="BX180" s="55"/>
      <c r="BY180" s="55"/>
      <c r="BZ180" s="55"/>
      <c r="CA180" s="55"/>
      <c r="CB180" s="55"/>
      <c r="CC180" s="55"/>
      <c r="CD180" s="55"/>
      <c r="CE180" s="55"/>
      <c r="CF180" s="55"/>
      <c r="CG180" s="55"/>
      <c r="CH180" s="55"/>
      <c r="CI180" s="55"/>
      <c r="CJ180" s="55"/>
      <c r="CK180" s="55"/>
      <c r="CL180" s="55"/>
      <c r="CM180" s="55"/>
      <c r="CN180" s="55"/>
      <c r="CO180" s="55"/>
      <c r="CP180" s="55"/>
      <c r="CQ180" s="55"/>
      <c r="CR180" s="55"/>
      <c r="CS180" s="55"/>
      <c r="CT180" s="55"/>
      <c r="CU180" s="55"/>
      <c r="CV180" s="55"/>
      <c r="CW180" s="55"/>
      <c r="CX180" s="55"/>
      <c r="CY180" s="55"/>
      <c r="CZ180" s="55"/>
      <c r="DA180" s="55"/>
      <c r="DB180" s="55"/>
      <c r="DC180" s="55"/>
      <c r="DD180" s="55"/>
      <c r="DE180" s="55"/>
      <c r="DF180" s="55"/>
      <c r="DG180" s="55"/>
      <c r="DH180" s="55"/>
      <c r="DI180" s="55"/>
      <c r="DJ180" s="55"/>
      <c r="DK180" s="55"/>
      <c r="DL180" s="55"/>
      <c r="DM180" s="55"/>
      <c r="DN180" s="55"/>
      <c r="DO180" s="55"/>
      <c r="DP180" s="55"/>
      <c r="DQ180" s="55"/>
      <c r="DR180" s="55"/>
      <c r="DS180" s="55"/>
      <c r="DT180" s="55"/>
      <c r="DU180" s="55"/>
      <c r="DV180" s="55"/>
      <c r="DW180" s="55"/>
      <c r="DX180" s="55"/>
      <c r="DY180" s="55"/>
      <c r="DZ180" s="55"/>
      <c r="EA180" s="55"/>
      <c r="EB180" s="55"/>
      <c r="EC180" s="55"/>
      <c r="ED180" s="55"/>
      <c r="EE180" s="55"/>
      <c r="EF180" s="55"/>
      <c r="EG180" s="55"/>
      <c r="EH180" s="55"/>
      <c r="EI180" s="55"/>
      <c r="EJ180" s="55"/>
      <c r="EK180" s="55"/>
      <c r="EL180" s="55"/>
      <c r="EM180" s="55"/>
      <c r="EN180" s="55"/>
      <c r="EO180" s="55"/>
      <c r="EP180" s="55"/>
      <c r="EQ180" s="55"/>
      <c r="ER180" s="55"/>
      <c r="ES180" s="55"/>
      <c r="ET180" s="55"/>
      <c r="EU180" s="55"/>
      <c r="EV180" s="55"/>
      <c r="EW180" s="55"/>
      <c r="EX180" s="55"/>
      <c r="EY180" s="55"/>
      <c r="EZ180" s="55"/>
      <c r="FA180" s="55"/>
      <c r="FB180" s="55"/>
      <c r="FC180" s="55"/>
      <c r="FD180" s="55"/>
      <c r="FE180" s="55"/>
      <c r="FF180" s="55"/>
      <c r="FG180" s="55"/>
      <c r="FH180" s="55"/>
      <c r="FI180" s="55"/>
      <c r="FJ180" s="55"/>
      <c r="FK180" s="55"/>
      <c r="FL180" s="55"/>
      <c r="FM180" s="55"/>
      <c r="FN180" s="55"/>
      <c r="FO180" s="55"/>
      <c r="FP180" s="55"/>
      <c r="FQ180" s="55"/>
      <c r="FR180" s="55"/>
      <c r="FS180" s="55"/>
      <c r="FT180" s="55"/>
      <c r="FU180" s="55"/>
      <c r="FV180" s="55"/>
      <c r="FW180" s="55"/>
      <c r="FX180" s="55"/>
      <c r="FY180" s="55"/>
      <c r="FZ180" s="163"/>
      <c r="GA180" s="163"/>
      <c r="GB180" s="163"/>
      <c r="GC180" s="37"/>
      <c r="GD180" s="37"/>
    </row>
    <row r="181" ht="14.25" customHeight="1">
      <c r="A181" s="37"/>
      <c r="B181" s="37"/>
      <c r="C181" s="5"/>
      <c r="D181" s="55"/>
      <c r="E181" s="55"/>
      <c r="F181" s="55"/>
      <c r="G181" s="55"/>
      <c r="H181" s="55"/>
      <c r="I181" s="55"/>
      <c r="J181" s="55"/>
      <c r="K181" s="55"/>
      <c r="L181" s="55"/>
      <c r="M181" s="55"/>
      <c r="N181" s="55"/>
      <c r="O181" s="55"/>
      <c r="P181" s="55"/>
      <c r="Q181" s="55"/>
      <c r="R181" s="55"/>
      <c r="S181" s="55"/>
      <c r="T181" s="55"/>
      <c r="U181" s="55"/>
      <c r="V181" s="55"/>
      <c r="W181" s="55"/>
      <c r="X181" s="55"/>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c r="BI181" s="55"/>
      <c r="BJ181" s="55"/>
      <c r="BK181" s="55"/>
      <c r="BL181" s="55"/>
      <c r="BM181" s="55"/>
      <c r="BN181" s="55"/>
      <c r="BO181" s="55"/>
      <c r="BP181" s="55"/>
      <c r="BQ181" s="55"/>
      <c r="BR181" s="55"/>
      <c r="BS181" s="55"/>
      <c r="BT181" s="55"/>
      <c r="BU181" s="55"/>
      <c r="BV181" s="55"/>
      <c r="BW181" s="55"/>
      <c r="BX181" s="55"/>
      <c r="BY181" s="55"/>
      <c r="BZ181" s="55"/>
      <c r="CA181" s="55"/>
      <c r="CB181" s="55"/>
      <c r="CC181" s="55"/>
      <c r="CD181" s="55"/>
      <c r="CE181" s="55"/>
      <c r="CF181" s="55"/>
      <c r="CG181" s="55"/>
      <c r="CH181" s="55"/>
      <c r="CI181" s="55"/>
      <c r="CJ181" s="55"/>
      <c r="CK181" s="55"/>
      <c r="CL181" s="55"/>
      <c r="CM181" s="55"/>
      <c r="CN181" s="55"/>
      <c r="CO181" s="55"/>
      <c r="CP181" s="55"/>
      <c r="CQ181" s="55"/>
      <c r="CR181" s="55"/>
      <c r="CS181" s="55"/>
      <c r="CT181" s="55"/>
      <c r="CU181" s="55"/>
      <c r="CV181" s="55"/>
      <c r="CW181" s="55"/>
      <c r="CX181" s="55"/>
      <c r="CY181" s="55"/>
      <c r="CZ181" s="55"/>
      <c r="DA181" s="55"/>
      <c r="DB181" s="55"/>
      <c r="DC181" s="55"/>
      <c r="DD181" s="55"/>
      <c r="DE181" s="55"/>
      <c r="DF181" s="55"/>
      <c r="DG181" s="55"/>
      <c r="DH181" s="55"/>
      <c r="DI181" s="55"/>
      <c r="DJ181" s="55"/>
      <c r="DK181" s="55"/>
      <c r="DL181" s="55"/>
      <c r="DM181" s="55"/>
      <c r="DN181" s="55"/>
      <c r="DO181" s="55"/>
      <c r="DP181" s="55"/>
      <c r="DQ181" s="55"/>
      <c r="DR181" s="55"/>
      <c r="DS181" s="55"/>
      <c r="DT181" s="55"/>
      <c r="DU181" s="55"/>
      <c r="DV181" s="55"/>
      <c r="DW181" s="55"/>
      <c r="DX181" s="55"/>
      <c r="DY181" s="55"/>
      <c r="DZ181" s="55"/>
      <c r="EA181" s="55"/>
      <c r="EB181" s="55"/>
      <c r="EC181" s="55"/>
      <c r="ED181" s="55"/>
      <c r="EE181" s="55"/>
      <c r="EF181" s="55"/>
      <c r="EG181" s="55"/>
      <c r="EH181" s="55"/>
      <c r="EI181" s="55"/>
      <c r="EJ181" s="55"/>
      <c r="EK181" s="55"/>
      <c r="EL181" s="55"/>
      <c r="EM181" s="55"/>
      <c r="EN181" s="55"/>
      <c r="EO181" s="55"/>
      <c r="EP181" s="55"/>
      <c r="EQ181" s="55"/>
      <c r="ER181" s="55"/>
      <c r="ES181" s="55"/>
      <c r="ET181" s="55"/>
      <c r="EU181" s="55"/>
      <c r="EV181" s="55"/>
      <c r="EW181" s="55"/>
      <c r="EX181" s="55"/>
      <c r="EY181" s="55"/>
      <c r="EZ181" s="55"/>
      <c r="FA181" s="55"/>
      <c r="FB181" s="55"/>
      <c r="FC181" s="55"/>
      <c r="FD181" s="55"/>
      <c r="FE181" s="55"/>
      <c r="FF181" s="55"/>
      <c r="FG181" s="55"/>
      <c r="FH181" s="55"/>
      <c r="FI181" s="55"/>
      <c r="FJ181" s="55"/>
      <c r="FK181" s="55"/>
      <c r="FL181" s="55"/>
      <c r="FM181" s="55"/>
      <c r="FN181" s="55"/>
      <c r="FO181" s="55"/>
      <c r="FP181" s="55"/>
      <c r="FQ181" s="55"/>
      <c r="FR181" s="55"/>
      <c r="FS181" s="55"/>
      <c r="FT181" s="55"/>
      <c r="FU181" s="55"/>
      <c r="FV181" s="55"/>
      <c r="FW181" s="55"/>
      <c r="FX181" s="55"/>
      <c r="FY181" s="55"/>
      <c r="FZ181" s="163"/>
      <c r="GA181" s="163"/>
      <c r="GB181" s="163"/>
      <c r="GC181" s="37"/>
      <c r="GD181" s="37"/>
    </row>
    <row r="182" ht="14.25" customHeight="1">
      <c r="A182" s="37"/>
      <c r="B182" s="37"/>
      <c r="C182" s="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c r="BI182" s="55"/>
      <c r="BJ182" s="55"/>
      <c r="BK182" s="55"/>
      <c r="BL182" s="55"/>
      <c r="BM182" s="55"/>
      <c r="BN182" s="55"/>
      <c r="BO182" s="55"/>
      <c r="BP182" s="55"/>
      <c r="BQ182" s="55"/>
      <c r="BR182" s="55"/>
      <c r="BS182" s="55"/>
      <c r="BT182" s="55"/>
      <c r="BU182" s="55"/>
      <c r="BV182" s="55"/>
      <c r="BW182" s="55"/>
      <c r="BX182" s="55"/>
      <c r="BY182" s="55"/>
      <c r="BZ182" s="55"/>
      <c r="CA182" s="55"/>
      <c r="CB182" s="55"/>
      <c r="CC182" s="55"/>
      <c r="CD182" s="55"/>
      <c r="CE182" s="55"/>
      <c r="CF182" s="55"/>
      <c r="CG182" s="55"/>
      <c r="CH182" s="55"/>
      <c r="CI182" s="55"/>
      <c r="CJ182" s="55"/>
      <c r="CK182" s="55"/>
      <c r="CL182" s="55"/>
      <c r="CM182" s="55"/>
      <c r="CN182" s="55"/>
      <c r="CO182" s="55"/>
      <c r="CP182" s="55"/>
      <c r="CQ182" s="55"/>
      <c r="CR182" s="55"/>
      <c r="CS182" s="55"/>
      <c r="CT182" s="55"/>
      <c r="CU182" s="55"/>
      <c r="CV182" s="55"/>
      <c r="CW182" s="55"/>
      <c r="CX182" s="55"/>
      <c r="CY182" s="55"/>
      <c r="CZ182" s="55"/>
      <c r="DA182" s="55"/>
      <c r="DB182" s="55"/>
      <c r="DC182" s="55"/>
      <c r="DD182" s="55"/>
      <c r="DE182" s="55"/>
      <c r="DF182" s="55"/>
      <c r="DG182" s="55"/>
      <c r="DH182" s="55"/>
      <c r="DI182" s="55"/>
      <c r="DJ182" s="55"/>
      <c r="DK182" s="55"/>
      <c r="DL182" s="55"/>
      <c r="DM182" s="55"/>
      <c r="DN182" s="55"/>
      <c r="DO182" s="55"/>
      <c r="DP182" s="55"/>
      <c r="DQ182" s="55"/>
      <c r="DR182" s="55"/>
      <c r="DS182" s="55"/>
      <c r="DT182" s="55"/>
      <c r="DU182" s="55"/>
      <c r="DV182" s="55"/>
      <c r="DW182" s="55"/>
      <c r="DX182" s="55"/>
      <c r="DY182" s="55"/>
      <c r="DZ182" s="55"/>
      <c r="EA182" s="55"/>
      <c r="EB182" s="55"/>
      <c r="EC182" s="55"/>
      <c r="ED182" s="55"/>
      <c r="EE182" s="55"/>
      <c r="EF182" s="55"/>
      <c r="EG182" s="55"/>
      <c r="EH182" s="55"/>
      <c r="EI182" s="55"/>
      <c r="EJ182" s="55"/>
      <c r="EK182" s="55"/>
      <c r="EL182" s="55"/>
      <c r="EM182" s="55"/>
      <c r="EN182" s="55"/>
      <c r="EO182" s="55"/>
      <c r="EP182" s="55"/>
      <c r="EQ182" s="55"/>
      <c r="ER182" s="55"/>
      <c r="ES182" s="55"/>
      <c r="ET182" s="55"/>
      <c r="EU182" s="55"/>
      <c r="EV182" s="55"/>
      <c r="EW182" s="55"/>
      <c r="EX182" s="55"/>
      <c r="EY182" s="55"/>
      <c r="EZ182" s="55"/>
      <c r="FA182" s="55"/>
      <c r="FB182" s="55"/>
      <c r="FC182" s="55"/>
      <c r="FD182" s="55"/>
      <c r="FE182" s="55"/>
      <c r="FF182" s="55"/>
      <c r="FG182" s="55"/>
      <c r="FH182" s="55"/>
      <c r="FI182" s="55"/>
      <c r="FJ182" s="55"/>
      <c r="FK182" s="55"/>
      <c r="FL182" s="55"/>
      <c r="FM182" s="55"/>
      <c r="FN182" s="55"/>
      <c r="FO182" s="55"/>
      <c r="FP182" s="55"/>
      <c r="FQ182" s="55"/>
      <c r="FR182" s="55"/>
      <c r="FS182" s="55"/>
      <c r="FT182" s="55"/>
      <c r="FU182" s="55"/>
      <c r="FV182" s="55"/>
      <c r="FW182" s="55"/>
      <c r="FX182" s="55"/>
      <c r="FY182" s="55"/>
      <c r="FZ182" s="163"/>
      <c r="GA182" s="163"/>
      <c r="GB182" s="163"/>
      <c r="GC182" s="37"/>
      <c r="GD182" s="37"/>
    </row>
    <row r="183" ht="14.25" customHeight="1">
      <c r="A183" s="37"/>
      <c r="B183" s="37"/>
      <c r="C183" s="5"/>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c r="BI183" s="55"/>
      <c r="BJ183" s="55"/>
      <c r="BK183" s="55"/>
      <c r="BL183" s="55"/>
      <c r="BM183" s="55"/>
      <c r="BN183" s="55"/>
      <c r="BO183" s="55"/>
      <c r="BP183" s="55"/>
      <c r="BQ183" s="55"/>
      <c r="BR183" s="55"/>
      <c r="BS183" s="55"/>
      <c r="BT183" s="55"/>
      <c r="BU183" s="55"/>
      <c r="BV183" s="55"/>
      <c r="BW183" s="55"/>
      <c r="BX183" s="55"/>
      <c r="BY183" s="55"/>
      <c r="BZ183" s="55"/>
      <c r="CA183" s="55"/>
      <c r="CB183" s="55"/>
      <c r="CC183" s="55"/>
      <c r="CD183" s="55"/>
      <c r="CE183" s="55"/>
      <c r="CF183" s="55"/>
      <c r="CG183" s="55"/>
      <c r="CH183" s="55"/>
      <c r="CI183" s="55"/>
      <c r="CJ183" s="55"/>
      <c r="CK183" s="55"/>
      <c r="CL183" s="55"/>
      <c r="CM183" s="55"/>
      <c r="CN183" s="55"/>
      <c r="CO183" s="55"/>
      <c r="CP183" s="55"/>
      <c r="CQ183" s="55"/>
      <c r="CR183" s="55"/>
      <c r="CS183" s="55"/>
      <c r="CT183" s="55"/>
      <c r="CU183" s="55"/>
      <c r="CV183" s="55"/>
      <c r="CW183" s="55"/>
      <c r="CX183" s="55"/>
      <c r="CY183" s="55"/>
      <c r="CZ183" s="55"/>
      <c r="DA183" s="55"/>
      <c r="DB183" s="55"/>
      <c r="DC183" s="55"/>
      <c r="DD183" s="55"/>
      <c r="DE183" s="55"/>
      <c r="DF183" s="55"/>
      <c r="DG183" s="55"/>
      <c r="DH183" s="55"/>
      <c r="DI183" s="55"/>
      <c r="DJ183" s="55"/>
      <c r="DK183" s="55"/>
      <c r="DL183" s="55"/>
      <c r="DM183" s="55"/>
      <c r="DN183" s="55"/>
      <c r="DO183" s="55"/>
      <c r="DP183" s="55"/>
      <c r="DQ183" s="55"/>
      <c r="DR183" s="55"/>
      <c r="DS183" s="55"/>
      <c r="DT183" s="55"/>
      <c r="DU183" s="55"/>
      <c r="DV183" s="55"/>
      <c r="DW183" s="55"/>
      <c r="DX183" s="55"/>
      <c r="DY183" s="55"/>
      <c r="DZ183" s="55"/>
      <c r="EA183" s="55"/>
      <c r="EB183" s="55"/>
      <c r="EC183" s="55"/>
      <c r="ED183" s="55"/>
      <c r="EE183" s="55"/>
      <c r="EF183" s="55"/>
      <c r="EG183" s="55"/>
      <c r="EH183" s="55"/>
      <c r="EI183" s="55"/>
      <c r="EJ183" s="55"/>
      <c r="EK183" s="55"/>
      <c r="EL183" s="55"/>
      <c r="EM183" s="55"/>
      <c r="EN183" s="55"/>
      <c r="EO183" s="55"/>
      <c r="EP183" s="55"/>
      <c r="EQ183" s="55"/>
      <c r="ER183" s="55"/>
      <c r="ES183" s="55"/>
      <c r="ET183" s="55"/>
      <c r="EU183" s="55"/>
      <c r="EV183" s="55"/>
      <c r="EW183" s="55"/>
      <c r="EX183" s="55"/>
      <c r="EY183" s="55"/>
      <c r="EZ183" s="55"/>
      <c r="FA183" s="55"/>
      <c r="FB183" s="55"/>
      <c r="FC183" s="55"/>
      <c r="FD183" s="55"/>
      <c r="FE183" s="55"/>
      <c r="FF183" s="55"/>
      <c r="FG183" s="55"/>
      <c r="FH183" s="55"/>
      <c r="FI183" s="55"/>
      <c r="FJ183" s="55"/>
      <c r="FK183" s="55"/>
      <c r="FL183" s="55"/>
      <c r="FM183" s="55"/>
      <c r="FN183" s="55"/>
      <c r="FO183" s="55"/>
      <c r="FP183" s="55"/>
      <c r="FQ183" s="55"/>
      <c r="FR183" s="55"/>
      <c r="FS183" s="55"/>
      <c r="FT183" s="55"/>
      <c r="FU183" s="55"/>
      <c r="FV183" s="55"/>
      <c r="FW183" s="55"/>
      <c r="FX183" s="55"/>
      <c r="FY183" s="55"/>
      <c r="FZ183" s="163"/>
      <c r="GA183" s="163"/>
      <c r="GB183" s="163"/>
      <c r="GC183" s="37"/>
      <c r="GD183" s="37"/>
    </row>
    <row r="184" ht="14.25" customHeight="1">
      <c r="A184" s="37"/>
      <c r="B184" s="37"/>
      <c r="C184" s="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c r="BI184" s="55"/>
      <c r="BJ184" s="55"/>
      <c r="BK184" s="55"/>
      <c r="BL184" s="55"/>
      <c r="BM184" s="55"/>
      <c r="BN184" s="55"/>
      <c r="BO184" s="55"/>
      <c r="BP184" s="55"/>
      <c r="BQ184" s="55"/>
      <c r="BR184" s="55"/>
      <c r="BS184" s="55"/>
      <c r="BT184" s="55"/>
      <c r="BU184" s="55"/>
      <c r="BV184" s="55"/>
      <c r="BW184" s="55"/>
      <c r="BX184" s="55"/>
      <c r="BY184" s="55"/>
      <c r="BZ184" s="55"/>
      <c r="CA184" s="55"/>
      <c r="CB184" s="55"/>
      <c r="CC184" s="55"/>
      <c r="CD184" s="55"/>
      <c r="CE184" s="55"/>
      <c r="CF184" s="55"/>
      <c r="CG184" s="55"/>
      <c r="CH184" s="55"/>
      <c r="CI184" s="55"/>
      <c r="CJ184" s="55"/>
      <c r="CK184" s="55"/>
      <c r="CL184" s="55"/>
      <c r="CM184" s="55"/>
      <c r="CN184" s="55"/>
      <c r="CO184" s="55"/>
      <c r="CP184" s="55"/>
      <c r="CQ184" s="55"/>
      <c r="CR184" s="55"/>
      <c r="CS184" s="55"/>
      <c r="CT184" s="55"/>
      <c r="CU184" s="55"/>
      <c r="CV184" s="55"/>
      <c r="CW184" s="55"/>
      <c r="CX184" s="55"/>
      <c r="CY184" s="55"/>
      <c r="CZ184" s="55"/>
      <c r="DA184" s="55"/>
      <c r="DB184" s="55"/>
      <c r="DC184" s="55"/>
      <c r="DD184" s="55"/>
      <c r="DE184" s="55"/>
      <c r="DF184" s="55"/>
      <c r="DG184" s="55"/>
      <c r="DH184" s="55"/>
      <c r="DI184" s="55"/>
      <c r="DJ184" s="55"/>
      <c r="DK184" s="55"/>
      <c r="DL184" s="55"/>
      <c r="DM184" s="55"/>
      <c r="DN184" s="55"/>
      <c r="DO184" s="55"/>
      <c r="DP184" s="55"/>
      <c r="DQ184" s="55"/>
      <c r="DR184" s="55"/>
      <c r="DS184" s="55"/>
      <c r="DT184" s="55"/>
      <c r="DU184" s="55"/>
      <c r="DV184" s="55"/>
      <c r="DW184" s="55"/>
      <c r="DX184" s="55"/>
      <c r="DY184" s="55"/>
      <c r="DZ184" s="55"/>
      <c r="EA184" s="55"/>
      <c r="EB184" s="55"/>
      <c r="EC184" s="55"/>
      <c r="ED184" s="55"/>
      <c r="EE184" s="55"/>
      <c r="EF184" s="55"/>
      <c r="EG184" s="55"/>
      <c r="EH184" s="55"/>
      <c r="EI184" s="55"/>
      <c r="EJ184" s="55"/>
      <c r="EK184" s="55"/>
      <c r="EL184" s="55"/>
      <c r="EM184" s="55"/>
      <c r="EN184" s="55"/>
      <c r="EO184" s="55"/>
      <c r="EP184" s="55"/>
      <c r="EQ184" s="55"/>
      <c r="ER184" s="55"/>
      <c r="ES184" s="55"/>
      <c r="ET184" s="55"/>
      <c r="EU184" s="55"/>
      <c r="EV184" s="55"/>
      <c r="EW184" s="55"/>
      <c r="EX184" s="55"/>
      <c r="EY184" s="55"/>
      <c r="EZ184" s="55"/>
      <c r="FA184" s="55"/>
      <c r="FB184" s="55"/>
      <c r="FC184" s="55"/>
      <c r="FD184" s="55"/>
      <c r="FE184" s="55"/>
      <c r="FF184" s="55"/>
      <c r="FG184" s="55"/>
      <c r="FH184" s="55"/>
      <c r="FI184" s="55"/>
      <c r="FJ184" s="55"/>
      <c r="FK184" s="55"/>
      <c r="FL184" s="55"/>
      <c r="FM184" s="55"/>
      <c r="FN184" s="55"/>
      <c r="FO184" s="55"/>
      <c r="FP184" s="55"/>
      <c r="FQ184" s="55"/>
      <c r="FR184" s="55"/>
      <c r="FS184" s="55"/>
      <c r="FT184" s="55"/>
      <c r="FU184" s="55"/>
      <c r="FV184" s="55"/>
      <c r="FW184" s="55"/>
      <c r="FX184" s="55"/>
      <c r="FY184" s="55"/>
      <c r="FZ184" s="163"/>
      <c r="GA184" s="163"/>
      <c r="GB184" s="163"/>
      <c r="GC184" s="37"/>
      <c r="GD184" s="37"/>
    </row>
    <row r="185" ht="14.25" customHeight="1">
      <c r="A185" s="37"/>
      <c r="B185" s="37"/>
      <c r="C185" s="5"/>
      <c r="D185" s="55"/>
      <c r="E185" s="55"/>
      <c r="F185" s="55"/>
      <c r="G185" s="55"/>
      <c r="H185" s="55"/>
      <c r="I185" s="55"/>
      <c r="J185" s="55"/>
      <c r="K185" s="55"/>
      <c r="L185" s="55"/>
      <c r="M185" s="55"/>
      <c r="N185" s="55"/>
      <c r="O185" s="55"/>
      <c r="P185" s="55"/>
      <c r="Q185" s="55"/>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c r="BI185" s="55"/>
      <c r="BJ185" s="55"/>
      <c r="BK185" s="55"/>
      <c r="BL185" s="55"/>
      <c r="BM185" s="55"/>
      <c r="BN185" s="55"/>
      <c r="BO185" s="55"/>
      <c r="BP185" s="55"/>
      <c r="BQ185" s="55"/>
      <c r="BR185" s="55"/>
      <c r="BS185" s="55"/>
      <c r="BT185" s="55"/>
      <c r="BU185" s="55"/>
      <c r="BV185" s="55"/>
      <c r="BW185" s="55"/>
      <c r="BX185" s="55"/>
      <c r="BY185" s="55"/>
      <c r="BZ185" s="55"/>
      <c r="CA185" s="55"/>
      <c r="CB185" s="55"/>
      <c r="CC185" s="55"/>
      <c r="CD185" s="55"/>
      <c r="CE185" s="55"/>
      <c r="CF185" s="55"/>
      <c r="CG185" s="55"/>
      <c r="CH185" s="55"/>
      <c r="CI185" s="55"/>
      <c r="CJ185" s="55"/>
      <c r="CK185" s="55"/>
      <c r="CL185" s="55"/>
      <c r="CM185" s="55"/>
      <c r="CN185" s="55"/>
      <c r="CO185" s="55"/>
      <c r="CP185" s="55"/>
      <c r="CQ185" s="55"/>
      <c r="CR185" s="55"/>
      <c r="CS185" s="55"/>
      <c r="CT185" s="55"/>
      <c r="CU185" s="55"/>
      <c r="CV185" s="55"/>
      <c r="CW185" s="55"/>
      <c r="CX185" s="55"/>
      <c r="CY185" s="55"/>
      <c r="CZ185" s="55"/>
      <c r="DA185" s="55"/>
      <c r="DB185" s="55"/>
      <c r="DC185" s="55"/>
      <c r="DD185" s="55"/>
      <c r="DE185" s="55"/>
      <c r="DF185" s="55"/>
      <c r="DG185" s="55"/>
      <c r="DH185" s="55"/>
      <c r="DI185" s="55"/>
      <c r="DJ185" s="55"/>
      <c r="DK185" s="55"/>
      <c r="DL185" s="55"/>
      <c r="DM185" s="55"/>
      <c r="DN185" s="55"/>
      <c r="DO185" s="55"/>
      <c r="DP185" s="55"/>
      <c r="DQ185" s="55"/>
      <c r="DR185" s="55"/>
      <c r="DS185" s="55"/>
      <c r="DT185" s="55"/>
      <c r="DU185" s="55"/>
      <c r="DV185" s="55"/>
      <c r="DW185" s="55"/>
      <c r="DX185" s="55"/>
      <c r="DY185" s="55"/>
      <c r="DZ185" s="55"/>
      <c r="EA185" s="55"/>
      <c r="EB185" s="55"/>
      <c r="EC185" s="55"/>
      <c r="ED185" s="55"/>
      <c r="EE185" s="55"/>
      <c r="EF185" s="55"/>
      <c r="EG185" s="55"/>
      <c r="EH185" s="55"/>
      <c r="EI185" s="55"/>
      <c r="EJ185" s="55"/>
      <c r="EK185" s="55"/>
      <c r="EL185" s="55"/>
      <c r="EM185" s="55"/>
      <c r="EN185" s="55"/>
      <c r="EO185" s="55"/>
      <c r="EP185" s="55"/>
      <c r="EQ185" s="55"/>
      <c r="ER185" s="55"/>
      <c r="ES185" s="55"/>
      <c r="ET185" s="55"/>
      <c r="EU185" s="55"/>
      <c r="EV185" s="55"/>
      <c r="EW185" s="55"/>
      <c r="EX185" s="55"/>
      <c r="EY185" s="55"/>
      <c r="EZ185" s="55"/>
      <c r="FA185" s="55"/>
      <c r="FB185" s="55"/>
      <c r="FC185" s="55"/>
      <c r="FD185" s="55"/>
      <c r="FE185" s="55"/>
      <c r="FF185" s="55"/>
      <c r="FG185" s="55"/>
      <c r="FH185" s="55"/>
      <c r="FI185" s="55"/>
      <c r="FJ185" s="55"/>
      <c r="FK185" s="55"/>
      <c r="FL185" s="55"/>
      <c r="FM185" s="55"/>
      <c r="FN185" s="55"/>
      <c r="FO185" s="55"/>
      <c r="FP185" s="55"/>
      <c r="FQ185" s="55"/>
      <c r="FR185" s="55"/>
      <c r="FS185" s="55"/>
      <c r="FT185" s="55"/>
      <c r="FU185" s="55"/>
      <c r="FV185" s="55"/>
      <c r="FW185" s="55"/>
      <c r="FX185" s="55"/>
      <c r="FY185" s="55"/>
      <c r="FZ185" s="163"/>
      <c r="GA185" s="163"/>
      <c r="GB185" s="163"/>
      <c r="GC185" s="37"/>
      <c r="GD185" s="37"/>
    </row>
    <row r="186" ht="14.25" customHeight="1">
      <c r="A186" s="37"/>
      <c r="B186" s="37"/>
      <c r="C186" s="5"/>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c r="BI186" s="55"/>
      <c r="BJ186" s="55"/>
      <c r="BK186" s="55"/>
      <c r="BL186" s="55"/>
      <c r="BM186" s="55"/>
      <c r="BN186" s="55"/>
      <c r="BO186" s="55"/>
      <c r="BP186" s="55"/>
      <c r="BQ186" s="55"/>
      <c r="BR186" s="55"/>
      <c r="BS186" s="55"/>
      <c r="BT186" s="55"/>
      <c r="BU186" s="55"/>
      <c r="BV186" s="55"/>
      <c r="BW186" s="55"/>
      <c r="BX186" s="55"/>
      <c r="BY186" s="55"/>
      <c r="BZ186" s="55"/>
      <c r="CA186" s="55"/>
      <c r="CB186" s="55"/>
      <c r="CC186" s="55"/>
      <c r="CD186" s="55"/>
      <c r="CE186" s="55"/>
      <c r="CF186" s="55"/>
      <c r="CG186" s="55"/>
      <c r="CH186" s="55"/>
      <c r="CI186" s="55"/>
      <c r="CJ186" s="55"/>
      <c r="CK186" s="55"/>
      <c r="CL186" s="55"/>
      <c r="CM186" s="55"/>
      <c r="CN186" s="55"/>
      <c r="CO186" s="55"/>
      <c r="CP186" s="55"/>
      <c r="CQ186" s="55"/>
      <c r="CR186" s="55"/>
      <c r="CS186" s="55"/>
      <c r="CT186" s="55"/>
      <c r="CU186" s="55"/>
      <c r="CV186" s="55"/>
      <c r="CW186" s="55"/>
      <c r="CX186" s="55"/>
      <c r="CY186" s="55"/>
      <c r="CZ186" s="55"/>
      <c r="DA186" s="55"/>
      <c r="DB186" s="55"/>
      <c r="DC186" s="55"/>
      <c r="DD186" s="55"/>
      <c r="DE186" s="55"/>
      <c r="DF186" s="55"/>
      <c r="DG186" s="55"/>
      <c r="DH186" s="55"/>
      <c r="DI186" s="55"/>
      <c r="DJ186" s="55"/>
      <c r="DK186" s="55"/>
      <c r="DL186" s="55"/>
      <c r="DM186" s="55"/>
      <c r="DN186" s="55"/>
      <c r="DO186" s="55"/>
      <c r="DP186" s="55"/>
      <c r="DQ186" s="55"/>
      <c r="DR186" s="55"/>
      <c r="DS186" s="55"/>
      <c r="DT186" s="55"/>
      <c r="DU186" s="55"/>
      <c r="DV186" s="55"/>
      <c r="DW186" s="55"/>
      <c r="DX186" s="55"/>
      <c r="DY186" s="55"/>
      <c r="DZ186" s="55"/>
      <c r="EA186" s="55"/>
      <c r="EB186" s="55"/>
      <c r="EC186" s="55"/>
      <c r="ED186" s="55"/>
      <c r="EE186" s="55"/>
      <c r="EF186" s="55"/>
      <c r="EG186" s="55"/>
      <c r="EH186" s="55"/>
      <c r="EI186" s="55"/>
      <c r="EJ186" s="55"/>
      <c r="EK186" s="55"/>
      <c r="EL186" s="55"/>
      <c r="EM186" s="55"/>
      <c r="EN186" s="55"/>
      <c r="EO186" s="55"/>
      <c r="EP186" s="55"/>
      <c r="EQ186" s="55"/>
      <c r="ER186" s="55"/>
      <c r="ES186" s="55"/>
      <c r="ET186" s="55"/>
      <c r="EU186" s="55"/>
      <c r="EV186" s="55"/>
      <c r="EW186" s="55"/>
      <c r="EX186" s="55"/>
      <c r="EY186" s="55"/>
      <c r="EZ186" s="55"/>
      <c r="FA186" s="55"/>
      <c r="FB186" s="55"/>
      <c r="FC186" s="55"/>
      <c r="FD186" s="55"/>
      <c r="FE186" s="55"/>
      <c r="FF186" s="55"/>
      <c r="FG186" s="55"/>
      <c r="FH186" s="55"/>
      <c r="FI186" s="55"/>
      <c r="FJ186" s="55"/>
      <c r="FK186" s="55"/>
      <c r="FL186" s="55"/>
      <c r="FM186" s="55"/>
      <c r="FN186" s="55"/>
      <c r="FO186" s="55"/>
      <c r="FP186" s="55"/>
      <c r="FQ186" s="55"/>
      <c r="FR186" s="55"/>
      <c r="FS186" s="55"/>
      <c r="FT186" s="55"/>
      <c r="FU186" s="55"/>
      <c r="FV186" s="55"/>
      <c r="FW186" s="55"/>
      <c r="FX186" s="55"/>
      <c r="FY186" s="55"/>
      <c r="FZ186" s="163"/>
      <c r="GA186" s="163"/>
      <c r="GB186" s="163"/>
      <c r="GC186" s="37"/>
      <c r="GD186" s="37"/>
    </row>
    <row r="187" ht="14.25" customHeight="1">
      <c r="A187" s="37"/>
      <c r="B187" s="37"/>
      <c r="C187" s="5"/>
      <c r="D187" s="55"/>
      <c r="E187" s="55"/>
      <c r="F187" s="55"/>
      <c r="G187" s="55"/>
      <c r="H187" s="55"/>
      <c r="I187" s="55"/>
      <c r="J187" s="55"/>
      <c r="K187" s="55"/>
      <c r="L187" s="55"/>
      <c r="M187" s="55"/>
      <c r="N187" s="55"/>
      <c r="O187" s="55"/>
      <c r="P187" s="55"/>
      <c r="Q187" s="55"/>
      <c r="R187" s="55"/>
      <c r="S187" s="55"/>
      <c r="T187" s="55"/>
      <c r="U187" s="55"/>
      <c r="V187" s="55"/>
      <c r="W187" s="55"/>
      <c r="X187" s="55"/>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c r="BI187" s="55"/>
      <c r="BJ187" s="55"/>
      <c r="BK187" s="55"/>
      <c r="BL187" s="55"/>
      <c r="BM187" s="55"/>
      <c r="BN187" s="55"/>
      <c r="BO187" s="55"/>
      <c r="BP187" s="55"/>
      <c r="BQ187" s="55"/>
      <c r="BR187" s="55"/>
      <c r="BS187" s="55"/>
      <c r="BT187" s="55"/>
      <c r="BU187" s="55"/>
      <c r="BV187" s="55"/>
      <c r="BW187" s="55"/>
      <c r="BX187" s="55"/>
      <c r="BY187" s="55"/>
      <c r="BZ187" s="55"/>
      <c r="CA187" s="55"/>
      <c r="CB187" s="55"/>
      <c r="CC187" s="55"/>
      <c r="CD187" s="55"/>
      <c r="CE187" s="55"/>
      <c r="CF187" s="55"/>
      <c r="CG187" s="55"/>
      <c r="CH187" s="55"/>
      <c r="CI187" s="55"/>
      <c r="CJ187" s="55"/>
      <c r="CK187" s="55"/>
      <c r="CL187" s="55"/>
      <c r="CM187" s="55"/>
      <c r="CN187" s="55"/>
      <c r="CO187" s="55"/>
      <c r="CP187" s="55"/>
      <c r="CQ187" s="55"/>
      <c r="CR187" s="55"/>
      <c r="CS187" s="55"/>
      <c r="CT187" s="55"/>
      <c r="CU187" s="55"/>
      <c r="CV187" s="55"/>
      <c r="CW187" s="55"/>
      <c r="CX187" s="55"/>
      <c r="CY187" s="55"/>
      <c r="CZ187" s="55"/>
      <c r="DA187" s="55"/>
      <c r="DB187" s="55"/>
      <c r="DC187" s="55"/>
      <c r="DD187" s="55"/>
      <c r="DE187" s="55"/>
      <c r="DF187" s="55"/>
      <c r="DG187" s="55"/>
      <c r="DH187" s="55"/>
      <c r="DI187" s="55"/>
      <c r="DJ187" s="55"/>
      <c r="DK187" s="55"/>
      <c r="DL187" s="55"/>
      <c r="DM187" s="55"/>
      <c r="DN187" s="55"/>
      <c r="DO187" s="55"/>
      <c r="DP187" s="55"/>
      <c r="DQ187" s="55"/>
      <c r="DR187" s="55"/>
      <c r="DS187" s="55"/>
      <c r="DT187" s="55"/>
      <c r="DU187" s="55"/>
      <c r="DV187" s="55"/>
      <c r="DW187" s="55"/>
      <c r="DX187" s="55"/>
      <c r="DY187" s="55"/>
      <c r="DZ187" s="55"/>
      <c r="EA187" s="55"/>
      <c r="EB187" s="55"/>
      <c r="EC187" s="55"/>
      <c r="ED187" s="55"/>
      <c r="EE187" s="55"/>
      <c r="EF187" s="55"/>
      <c r="EG187" s="55"/>
      <c r="EH187" s="55"/>
      <c r="EI187" s="55"/>
      <c r="EJ187" s="55"/>
      <c r="EK187" s="55"/>
      <c r="EL187" s="55"/>
      <c r="EM187" s="55"/>
      <c r="EN187" s="55"/>
      <c r="EO187" s="55"/>
      <c r="EP187" s="55"/>
      <c r="EQ187" s="55"/>
      <c r="ER187" s="55"/>
      <c r="ES187" s="55"/>
      <c r="ET187" s="55"/>
      <c r="EU187" s="55"/>
      <c r="EV187" s="55"/>
      <c r="EW187" s="55"/>
      <c r="EX187" s="55"/>
      <c r="EY187" s="55"/>
      <c r="EZ187" s="55"/>
      <c r="FA187" s="55"/>
      <c r="FB187" s="55"/>
      <c r="FC187" s="55"/>
      <c r="FD187" s="55"/>
      <c r="FE187" s="55"/>
      <c r="FF187" s="55"/>
      <c r="FG187" s="55"/>
      <c r="FH187" s="55"/>
      <c r="FI187" s="55"/>
      <c r="FJ187" s="55"/>
      <c r="FK187" s="55"/>
      <c r="FL187" s="55"/>
      <c r="FM187" s="55"/>
      <c r="FN187" s="55"/>
      <c r="FO187" s="55"/>
      <c r="FP187" s="55"/>
      <c r="FQ187" s="55"/>
      <c r="FR187" s="55"/>
      <c r="FS187" s="55"/>
      <c r="FT187" s="55"/>
      <c r="FU187" s="55"/>
      <c r="FV187" s="55"/>
      <c r="FW187" s="55"/>
      <c r="FX187" s="55"/>
      <c r="FY187" s="55"/>
      <c r="FZ187" s="163"/>
      <c r="GA187" s="163"/>
      <c r="GB187" s="163"/>
      <c r="GC187" s="37"/>
      <c r="GD187" s="37"/>
    </row>
    <row r="188" ht="14.25" customHeight="1">
      <c r="A188" s="37"/>
      <c r="B188" s="37"/>
      <c r="C188" s="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c r="BH188" s="55"/>
      <c r="BI188" s="55"/>
      <c r="BJ188" s="55"/>
      <c r="BK188" s="55"/>
      <c r="BL188" s="55"/>
      <c r="BM188" s="55"/>
      <c r="BN188" s="55"/>
      <c r="BO188" s="55"/>
      <c r="BP188" s="55"/>
      <c r="BQ188" s="55"/>
      <c r="BR188" s="55"/>
      <c r="BS188" s="55"/>
      <c r="BT188" s="55"/>
      <c r="BU188" s="55"/>
      <c r="BV188" s="55"/>
      <c r="BW188" s="55"/>
      <c r="BX188" s="55"/>
      <c r="BY188" s="55"/>
      <c r="BZ188" s="55"/>
      <c r="CA188" s="55"/>
      <c r="CB188" s="55"/>
      <c r="CC188" s="55"/>
      <c r="CD188" s="55"/>
      <c r="CE188" s="55"/>
      <c r="CF188" s="55"/>
      <c r="CG188" s="55"/>
      <c r="CH188" s="55"/>
      <c r="CI188" s="55"/>
      <c r="CJ188" s="55"/>
      <c r="CK188" s="55"/>
      <c r="CL188" s="55"/>
      <c r="CM188" s="55"/>
      <c r="CN188" s="55"/>
      <c r="CO188" s="55"/>
      <c r="CP188" s="55"/>
      <c r="CQ188" s="55"/>
      <c r="CR188" s="55"/>
      <c r="CS188" s="55"/>
      <c r="CT188" s="55"/>
      <c r="CU188" s="55"/>
      <c r="CV188" s="55"/>
      <c r="CW188" s="55"/>
      <c r="CX188" s="55"/>
      <c r="CY188" s="55"/>
      <c r="CZ188" s="55"/>
      <c r="DA188" s="55"/>
      <c r="DB188" s="55"/>
      <c r="DC188" s="55"/>
      <c r="DD188" s="55"/>
      <c r="DE188" s="55"/>
      <c r="DF188" s="55"/>
      <c r="DG188" s="55"/>
      <c r="DH188" s="55"/>
      <c r="DI188" s="55"/>
      <c r="DJ188" s="55"/>
      <c r="DK188" s="55"/>
      <c r="DL188" s="55"/>
      <c r="DM188" s="55"/>
      <c r="DN188" s="55"/>
      <c r="DO188" s="55"/>
      <c r="DP188" s="55"/>
      <c r="DQ188" s="55"/>
      <c r="DR188" s="55"/>
      <c r="DS188" s="55"/>
      <c r="DT188" s="55"/>
      <c r="DU188" s="55"/>
      <c r="DV188" s="55"/>
      <c r="DW188" s="55"/>
      <c r="DX188" s="55"/>
      <c r="DY188" s="55"/>
      <c r="DZ188" s="55"/>
      <c r="EA188" s="55"/>
      <c r="EB188" s="55"/>
      <c r="EC188" s="55"/>
      <c r="ED188" s="55"/>
      <c r="EE188" s="55"/>
      <c r="EF188" s="55"/>
      <c r="EG188" s="55"/>
      <c r="EH188" s="55"/>
      <c r="EI188" s="55"/>
      <c r="EJ188" s="55"/>
      <c r="EK188" s="55"/>
      <c r="EL188" s="55"/>
      <c r="EM188" s="55"/>
      <c r="EN188" s="55"/>
      <c r="EO188" s="55"/>
      <c r="EP188" s="55"/>
      <c r="EQ188" s="55"/>
      <c r="ER188" s="55"/>
      <c r="ES188" s="55"/>
      <c r="ET188" s="55"/>
      <c r="EU188" s="55"/>
      <c r="EV188" s="55"/>
      <c r="EW188" s="55"/>
      <c r="EX188" s="55"/>
      <c r="EY188" s="55"/>
      <c r="EZ188" s="55"/>
      <c r="FA188" s="55"/>
      <c r="FB188" s="55"/>
      <c r="FC188" s="55"/>
      <c r="FD188" s="55"/>
      <c r="FE188" s="55"/>
      <c r="FF188" s="55"/>
      <c r="FG188" s="55"/>
      <c r="FH188" s="55"/>
      <c r="FI188" s="55"/>
      <c r="FJ188" s="55"/>
      <c r="FK188" s="55"/>
      <c r="FL188" s="55"/>
      <c r="FM188" s="55"/>
      <c r="FN188" s="55"/>
      <c r="FO188" s="55"/>
      <c r="FP188" s="55"/>
      <c r="FQ188" s="55"/>
      <c r="FR188" s="55"/>
      <c r="FS188" s="55"/>
      <c r="FT188" s="55"/>
      <c r="FU188" s="55"/>
      <c r="FV188" s="55"/>
      <c r="FW188" s="55"/>
      <c r="FX188" s="55"/>
      <c r="FY188" s="55"/>
      <c r="FZ188" s="163"/>
      <c r="GA188" s="163"/>
      <c r="GB188" s="163"/>
      <c r="GC188" s="37"/>
      <c r="GD188" s="37"/>
    </row>
    <row r="189" ht="14.25" customHeight="1">
      <c r="A189" s="37"/>
      <c r="B189" s="37"/>
      <c r="C189" s="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c r="BI189" s="55"/>
      <c r="BJ189" s="55"/>
      <c r="BK189" s="55"/>
      <c r="BL189" s="55"/>
      <c r="BM189" s="55"/>
      <c r="BN189" s="55"/>
      <c r="BO189" s="55"/>
      <c r="BP189" s="55"/>
      <c r="BQ189" s="55"/>
      <c r="BR189" s="55"/>
      <c r="BS189" s="55"/>
      <c r="BT189" s="55"/>
      <c r="BU189" s="55"/>
      <c r="BV189" s="55"/>
      <c r="BW189" s="55"/>
      <c r="BX189" s="55"/>
      <c r="BY189" s="55"/>
      <c r="BZ189" s="55"/>
      <c r="CA189" s="55"/>
      <c r="CB189" s="55"/>
      <c r="CC189" s="55"/>
      <c r="CD189" s="55"/>
      <c r="CE189" s="55"/>
      <c r="CF189" s="55"/>
      <c r="CG189" s="55"/>
      <c r="CH189" s="55"/>
      <c r="CI189" s="55"/>
      <c r="CJ189" s="55"/>
      <c r="CK189" s="55"/>
      <c r="CL189" s="55"/>
      <c r="CM189" s="55"/>
      <c r="CN189" s="55"/>
      <c r="CO189" s="55"/>
      <c r="CP189" s="55"/>
      <c r="CQ189" s="55"/>
      <c r="CR189" s="55"/>
      <c r="CS189" s="55"/>
      <c r="CT189" s="55"/>
      <c r="CU189" s="55"/>
      <c r="CV189" s="55"/>
      <c r="CW189" s="55"/>
      <c r="CX189" s="55"/>
      <c r="CY189" s="55"/>
      <c r="CZ189" s="55"/>
      <c r="DA189" s="55"/>
      <c r="DB189" s="55"/>
      <c r="DC189" s="55"/>
      <c r="DD189" s="55"/>
      <c r="DE189" s="55"/>
      <c r="DF189" s="55"/>
      <c r="DG189" s="55"/>
      <c r="DH189" s="55"/>
      <c r="DI189" s="55"/>
      <c r="DJ189" s="55"/>
      <c r="DK189" s="55"/>
      <c r="DL189" s="55"/>
      <c r="DM189" s="55"/>
      <c r="DN189" s="55"/>
      <c r="DO189" s="55"/>
      <c r="DP189" s="55"/>
      <c r="DQ189" s="55"/>
      <c r="DR189" s="55"/>
      <c r="DS189" s="55"/>
      <c r="DT189" s="55"/>
      <c r="DU189" s="55"/>
      <c r="DV189" s="55"/>
      <c r="DW189" s="55"/>
      <c r="DX189" s="55"/>
      <c r="DY189" s="55"/>
      <c r="DZ189" s="55"/>
      <c r="EA189" s="55"/>
      <c r="EB189" s="55"/>
      <c r="EC189" s="55"/>
      <c r="ED189" s="55"/>
      <c r="EE189" s="55"/>
      <c r="EF189" s="55"/>
      <c r="EG189" s="55"/>
      <c r="EH189" s="55"/>
      <c r="EI189" s="55"/>
      <c r="EJ189" s="55"/>
      <c r="EK189" s="55"/>
      <c r="EL189" s="55"/>
      <c r="EM189" s="55"/>
      <c r="EN189" s="55"/>
      <c r="EO189" s="55"/>
      <c r="EP189" s="55"/>
      <c r="EQ189" s="55"/>
      <c r="ER189" s="55"/>
      <c r="ES189" s="55"/>
      <c r="ET189" s="55"/>
      <c r="EU189" s="55"/>
      <c r="EV189" s="55"/>
      <c r="EW189" s="55"/>
      <c r="EX189" s="55"/>
      <c r="EY189" s="55"/>
      <c r="EZ189" s="55"/>
      <c r="FA189" s="55"/>
      <c r="FB189" s="55"/>
      <c r="FC189" s="55"/>
      <c r="FD189" s="55"/>
      <c r="FE189" s="55"/>
      <c r="FF189" s="55"/>
      <c r="FG189" s="55"/>
      <c r="FH189" s="55"/>
      <c r="FI189" s="55"/>
      <c r="FJ189" s="55"/>
      <c r="FK189" s="55"/>
      <c r="FL189" s="55"/>
      <c r="FM189" s="55"/>
      <c r="FN189" s="55"/>
      <c r="FO189" s="55"/>
      <c r="FP189" s="55"/>
      <c r="FQ189" s="55"/>
      <c r="FR189" s="55"/>
      <c r="FS189" s="55"/>
      <c r="FT189" s="55"/>
      <c r="FU189" s="55"/>
      <c r="FV189" s="55"/>
      <c r="FW189" s="55"/>
      <c r="FX189" s="55"/>
      <c r="FY189" s="55"/>
      <c r="FZ189" s="163"/>
      <c r="GA189" s="163"/>
      <c r="GB189" s="163"/>
      <c r="GC189" s="37"/>
      <c r="GD189" s="37"/>
    </row>
    <row r="190" ht="14.25" customHeight="1">
      <c r="A190" s="37"/>
      <c r="B190" s="37"/>
      <c r="C190" s="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c r="BI190" s="55"/>
      <c r="BJ190" s="55"/>
      <c r="BK190" s="55"/>
      <c r="BL190" s="55"/>
      <c r="BM190" s="55"/>
      <c r="BN190" s="55"/>
      <c r="BO190" s="55"/>
      <c r="BP190" s="55"/>
      <c r="BQ190" s="55"/>
      <c r="BR190" s="55"/>
      <c r="BS190" s="55"/>
      <c r="BT190" s="55"/>
      <c r="BU190" s="55"/>
      <c r="BV190" s="55"/>
      <c r="BW190" s="55"/>
      <c r="BX190" s="55"/>
      <c r="BY190" s="55"/>
      <c r="BZ190" s="55"/>
      <c r="CA190" s="55"/>
      <c r="CB190" s="55"/>
      <c r="CC190" s="55"/>
      <c r="CD190" s="55"/>
      <c r="CE190" s="55"/>
      <c r="CF190" s="55"/>
      <c r="CG190" s="55"/>
      <c r="CH190" s="55"/>
      <c r="CI190" s="55"/>
      <c r="CJ190" s="55"/>
      <c r="CK190" s="55"/>
      <c r="CL190" s="55"/>
      <c r="CM190" s="55"/>
      <c r="CN190" s="55"/>
      <c r="CO190" s="55"/>
      <c r="CP190" s="55"/>
      <c r="CQ190" s="55"/>
      <c r="CR190" s="55"/>
      <c r="CS190" s="55"/>
      <c r="CT190" s="55"/>
      <c r="CU190" s="55"/>
      <c r="CV190" s="55"/>
      <c r="CW190" s="55"/>
      <c r="CX190" s="55"/>
      <c r="CY190" s="55"/>
      <c r="CZ190" s="55"/>
      <c r="DA190" s="55"/>
      <c r="DB190" s="55"/>
      <c r="DC190" s="55"/>
      <c r="DD190" s="55"/>
      <c r="DE190" s="55"/>
      <c r="DF190" s="55"/>
      <c r="DG190" s="55"/>
      <c r="DH190" s="55"/>
      <c r="DI190" s="55"/>
      <c r="DJ190" s="55"/>
      <c r="DK190" s="55"/>
      <c r="DL190" s="55"/>
      <c r="DM190" s="55"/>
      <c r="DN190" s="55"/>
      <c r="DO190" s="55"/>
      <c r="DP190" s="55"/>
      <c r="DQ190" s="55"/>
      <c r="DR190" s="55"/>
      <c r="DS190" s="55"/>
      <c r="DT190" s="55"/>
      <c r="DU190" s="55"/>
      <c r="DV190" s="55"/>
      <c r="DW190" s="55"/>
      <c r="DX190" s="55"/>
      <c r="DY190" s="55"/>
      <c r="DZ190" s="55"/>
      <c r="EA190" s="55"/>
      <c r="EB190" s="55"/>
      <c r="EC190" s="55"/>
      <c r="ED190" s="55"/>
      <c r="EE190" s="55"/>
      <c r="EF190" s="55"/>
      <c r="EG190" s="55"/>
      <c r="EH190" s="55"/>
      <c r="EI190" s="55"/>
      <c r="EJ190" s="55"/>
      <c r="EK190" s="55"/>
      <c r="EL190" s="55"/>
      <c r="EM190" s="55"/>
      <c r="EN190" s="55"/>
      <c r="EO190" s="55"/>
      <c r="EP190" s="55"/>
      <c r="EQ190" s="55"/>
      <c r="ER190" s="55"/>
      <c r="ES190" s="55"/>
      <c r="ET190" s="55"/>
      <c r="EU190" s="55"/>
      <c r="EV190" s="55"/>
      <c r="EW190" s="55"/>
      <c r="EX190" s="55"/>
      <c r="EY190" s="55"/>
      <c r="EZ190" s="55"/>
      <c r="FA190" s="55"/>
      <c r="FB190" s="55"/>
      <c r="FC190" s="55"/>
      <c r="FD190" s="55"/>
      <c r="FE190" s="55"/>
      <c r="FF190" s="55"/>
      <c r="FG190" s="55"/>
      <c r="FH190" s="55"/>
      <c r="FI190" s="55"/>
      <c r="FJ190" s="55"/>
      <c r="FK190" s="55"/>
      <c r="FL190" s="55"/>
      <c r="FM190" s="55"/>
      <c r="FN190" s="55"/>
      <c r="FO190" s="55"/>
      <c r="FP190" s="55"/>
      <c r="FQ190" s="55"/>
      <c r="FR190" s="55"/>
      <c r="FS190" s="55"/>
      <c r="FT190" s="55"/>
      <c r="FU190" s="55"/>
      <c r="FV190" s="55"/>
      <c r="FW190" s="55"/>
      <c r="FX190" s="55"/>
      <c r="FY190" s="55"/>
      <c r="FZ190" s="163"/>
      <c r="GA190" s="163"/>
      <c r="GB190" s="163"/>
      <c r="GC190" s="37"/>
      <c r="GD190" s="37"/>
    </row>
    <row r="191" ht="14.25" customHeight="1">
      <c r="A191" s="37"/>
      <c r="B191" s="37"/>
      <c r="C191" s="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c r="BI191" s="55"/>
      <c r="BJ191" s="55"/>
      <c r="BK191" s="55"/>
      <c r="BL191" s="55"/>
      <c r="BM191" s="55"/>
      <c r="BN191" s="55"/>
      <c r="BO191" s="55"/>
      <c r="BP191" s="55"/>
      <c r="BQ191" s="55"/>
      <c r="BR191" s="55"/>
      <c r="BS191" s="55"/>
      <c r="BT191" s="55"/>
      <c r="BU191" s="55"/>
      <c r="BV191" s="55"/>
      <c r="BW191" s="55"/>
      <c r="BX191" s="55"/>
      <c r="BY191" s="55"/>
      <c r="BZ191" s="55"/>
      <c r="CA191" s="55"/>
      <c r="CB191" s="55"/>
      <c r="CC191" s="55"/>
      <c r="CD191" s="55"/>
      <c r="CE191" s="55"/>
      <c r="CF191" s="55"/>
      <c r="CG191" s="55"/>
      <c r="CH191" s="55"/>
      <c r="CI191" s="55"/>
      <c r="CJ191" s="55"/>
      <c r="CK191" s="55"/>
      <c r="CL191" s="55"/>
      <c r="CM191" s="55"/>
      <c r="CN191" s="55"/>
      <c r="CO191" s="55"/>
      <c r="CP191" s="55"/>
      <c r="CQ191" s="55"/>
      <c r="CR191" s="55"/>
      <c r="CS191" s="55"/>
      <c r="CT191" s="55"/>
      <c r="CU191" s="55"/>
      <c r="CV191" s="55"/>
      <c r="CW191" s="55"/>
      <c r="CX191" s="55"/>
      <c r="CY191" s="55"/>
      <c r="CZ191" s="55"/>
      <c r="DA191" s="55"/>
      <c r="DB191" s="55"/>
      <c r="DC191" s="55"/>
      <c r="DD191" s="55"/>
      <c r="DE191" s="55"/>
      <c r="DF191" s="55"/>
      <c r="DG191" s="55"/>
      <c r="DH191" s="55"/>
      <c r="DI191" s="55"/>
      <c r="DJ191" s="55"/>
      <c r="DK191" s="55"/>
      <c r="DL191" s="55"/>
      <c r="DM191" s="55"/>
      <c r="DN191" s="55"/>
      <c r="DO191" s="55"/>
      <c r="DP191" s="55"/>
      <c r="DQ191" s="55"/>
      <c r="DR191" s="55"/>
      <c r="DS191" s="55"/>
      <c r="DT191" s="55"/>
      <c r="DU191" s="55"/>
      <c r="DV191" s="55"/>
      <c r="DW191" s="55"/>
      <c r="DX191" s="55"/>
      <c r="DY191" s="55"/>
      <c r="DZ191" s="55"/>
      <c r="EA191" s="55"/>
      <c r="EB191" s="55"/>
      <c r="EC191" s="55"/>
      <c r="ED191" s="55"/>
      <c r="EE191" s="55"/>
      <c r="EF191" s="55"/>
      <c r="EG191" s="55"/>
      <c r="EH191" s="55"/>
      <c r="EI191" s="55"/>
      <c r="EJ191" s="55"/>
      <c r="EK191" s="55"/>
      <c r="EL191" s="55"/>
      <c r="EM191" s="55"/>
      <c r="EN191" s="55"/>
      <c r="EO191" s="55"/>
      <c r="EP191" s="55"/>
      <c r="EQ191" s="55"/>
      <c r="ER191" s="55"/>
      <c r="ES191" s="55"/>
      <c r="ET191" s="55"/>
      <c r="EU191" s="55"/>
      <c r="EV191" s="55"/>
      <c r="EW191" s="55"/>
      <c r="EX191" s="55"/>
      <c r="EY191" s="55"/>
      <c r="EZ191" s="55"/>
      <c r="FA191" s="55"/>
      <c r="FB191" s="55"/>
      <c r="FC191" s="55"/>
      <c r="FD191" s="55"/>
      <c r="FE191" s="55"/>
      <c r="FF191" s="55"/>
      <c r="FG191" s="55"/>
      <c r="FH191" s="55"/>
      <c r="FI191" s="55"/>
      <c r="FJ191" s="55"/>
      <c r="FK191" s="55"/>
      <c r="FL191" s="55"/>
      <c r="FM191" s="55"/>
      <c r="FN191" s="55"/>
      <c r="FO191" s="55"/>
      <c r="FP191" s="55"/>
      <c r="FQ191" s="55"/>
      <c r="FR191" s="55"/>
      <c r="FS191" s="55"/>
      <c r="FT191" s="55"/>
      <c r="FU191" s="55"/>
      <c r="FV191" s="55"/>
      <c r="FW191" s="55"/>
      <c r="FX191" s="55"/>
      <c r="FY191" s="55"/>
      <c r="FZ191" s="163"/>
      <c r="GA191" s="163"/>
      <c r="GB191" s="163"/>
      <c r="GC191" s="37"/>
      <c r="GD191" s="37"/>
    </row>
    <row r="192" ht="14.25" customHeight="1">
      <c r="A192" s="37"/>
      <c r="B192" s="37"/>
      <c r="C192" s="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c r="BI192" s="55"/>
      <c r="BJ192" s="55"/>
      <c r="BK192" s="55"/>
      <c r="BL192" s="55"/>
      <c r="BM192" s="55"/>
      <c r="BN192" s="55"/>
      <c r="BO192" s="55"/>
      <c r="BP192" s="55"/>
      <c r="BQ192" s="55"/>
      <c r="BR192" s="55"/>
      <c r="BS192" s="55"/>
      <c r="BT192" s="55"/>
      <c r="BU192" s="55"/>
      <c r="BV192" s="55"/>
      <c r="BW192" s="55"/>
      <c r="BX192" s="55"/>
      <c r="BY192" s="55"/>
      <c r="BZ192" s="55"/>
      <c r="CA192" s="55"/>
      <c r="CB192" s="55"/>
      <c r="CC192" s="55"/>
      <c r="CD192" s="55"/>
      <c r="CE192" s="55"/>
      <c r="CF192" s="55"/>
      <c r="CG192" s="55"/>
      <c r="CH192" s="55"/>
      <c r="CI192" s="55"/>
      <c r="CJ192" s="55"/>
      <c r="CK192" s="55"/>
      <c r="CL192" s="55"/>
      <c r="CM192" s="55"/>
      <c r="CN192" s="55"/>
      <c r="CO192" s="55"/>
      <c r="CP192" s="55"/>
      <c r="CQ192" s="55"/>
      <c r="CR192" s="55"/>
      <c r="CS192" s="55"/>
      <c r="CT192" s="55"/>
      <c r="CU192" s="55"/>
      <c r="CV192" s="55"/>
      <c r="CW192" s="55"/>
      <c r="CX192" s="55"/>
      <c r="CY192" s="55"/>
      <c r="CZ192" s="55"/>
      <c r="DA192" s="55"/>
      <c r="DB192" s="55"/>
      <c r="DC192" s="55"/>
      <c r="DD192" s="55"/>
      <c r="DE192" s="55"/>
      <c r="DF192" s="55"/>
      <c r="DG192" s="55"/>
      <c r="DH192" s="55"/>
      <c r="DI192" s="55"/>
      <c r="DJ192" s="55"/>
      <c r="DK192" s="55"/>
      <c r="DL192" s="55"/>
      <c r="DM192" s="55"/>
      <c r="DN192" s="55"/>
      <c r="DO192" s="55"/>
      <c r="DP192" s="55"/>
      <c r="DQ192" s="55"/>
      <c r="DR192" s="55"/>
      <c r="DS192" s="55"/>
      <c r="DT192" s="55"/>
      <c r="DU192" s="55"/>
      <c r="DV192" s="55"/>
      <c r="DW192" s="55"/>
      <c r="DX192" s="55"/>
      <c r="DY192" s="55"/>
      <c r="DZ192" s="55"/>
      <c r="EA192" s="55"/>
      <c r="EB192" s="55"/>
      <c r="EC192" s="55"/>
      <c r="ED192" s="55"/>
      <c r="EE192" s="55"/>
      <c r="EF192" s="55"/>
      <c r="EG192" s="55"/>
      <c r="EH192" s="55"/>
      <c r="EI192" s="55"/>
      <c r="EJ192" s="55"/>
      <c r="EK192" s="55"/>
      <c r="EL192" s="55"/>
      <c r="EM192" s="55"/>
      <c r="EN192" s="55"/>
      <c r="EO192" s="55"/>
      <c r="EP192" s="55"/>
      <c r="EQ192" s="55"/>
      <c r="ER192" s="55"/>
      <c r="ES192" s="55"/>
      <c r="ET192" s="55"/>
      <c r="EU192" s="55"/>
      <c r="EV192" s="55"/>
      <c r="EW192" s="55"/>
      <c r="EX192" s="55"/>
      <c r="EY192" s="55"/>
      <c r="EZ192" s="55"/>
      <c r="FA192" s="55"/>
      <c r="FB192" s="55"/>
      <c r="FC192" s="55"/>
      <c r="FD192" s="55"/>
      <c r="FE192" s="55"/>
      <c r="FF192" s="55"/>
      <c r="FG192" s="55"/>
      <c r="FH192" s="55"/>
      <c r="FI192" s="55"/>
      <c r="FJ192" s="55"/>
      <c r="FK192" s="55"/>
      <c r="FL192" s="55"/>
      <c r="FM192" s="55"/>
      <c r="FN192" s="55"/>
      <c r="FO192" s="55"/>
      <c r="FP192" s="55"/>
      <c r="FQ192" s="55"/>
      <c r="FR192" s="55"/>
      <c r="FS192" s="55"/>
      <c r="FT192" s="55"/>
      <c r="FU192" s="55"/>
      <c r="FV192" s="55"/>
      <c r="FW192" s="55"/>
      <c r="FX192" s="55"/>
      <c r="FY192" s="55"/>
      <c r="FZ192" s="163"/>
      <c r="GA192" s="163"/>
      <c r="GB192" s="163"/>
      <c r="GC192" s="37"/>
      <c r="GD192" s="37"/>
    </row>
    <row r="193" ht="14.25" customHeight="1">
      <c r="A193" s="37"/>
      <c r="B193" s="37"/>
      <c r="C193" s="5"/>
      <c r="D193" s="55"/>
      <c r="E193" s="55"/>
      <c r="F193" s="55"/>
      <c r="G193" s="55"/>
      <c r="H193" s="55"/>
      <c r="I193" s="55"/>
      <c r="J193" s="55"/>
      <c r="K193" s="55"/>
      <c r="L193" s="55"/>
      <c r="M193" s="55"/>
      <c r="N193" s="55"/>
      <c r="O193" s="55"/>
      <c r="P193" s="55"/>
      <c r="Q193" s="55"/>
      <c r="R193" s="55"/>
      <c r="S193" s="55"/>
      <c r="T193" s="55"/>
      <c r="U193" s="55"/>
      <c r="V193" s="55"/>
      <c r="W193" s="55"/>
      <c r="X193" s="55"/>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c r="BI193" s="55"/>
      <c r="BJ193" s="55"/>
      <c r="BK193" s="55"/>
      <c r="BL193" s="55"/>
      <c r="BM193" s="55"/>
      <c r="BN193" s="55"/>
      <c r="BO193" s="55"/>
      <c r="BP193" s="55"/>
      <c r="BQ193" s="55"/>
      <c r="BR193" s="55"/>
      <c r="BS193" s="55"/>
      <c r="BT193" s="55"/>
      <c r="BU193" s="55"/>
      <c r="BV193" s="55"/>
      <c r="BW193" s="55"/>
      <c r="BX193" s="55"/>
      <c r="BY193" s="55"/>
      <c r="BZ193" s="55"/>
      <c r="CA193" s="55"/>
      <c r="CB193" s="55"/>
      <c r="CC193" s="55"/>
      <c r="CD193" s="55"/>
      <c r="CE193" s="55"/>
      <c r="CF193" s="55"/>
      <c r="CG193" s="55"/>
      <c r="CH193" s="55"/>
      <c r="CI193" s="55"/>
      <c r="CJ193" s="55"/>
      <c r="CK193" s="55"/>
      <c r="CL193" s="55"/>
      <c r="CM193" s="55"/>
      <c r="CN193" s="55"/>
      <c r="CO193" s="55"/>
      <c r="CP193" s="55"/>
      <c r="CQ193" s="55"/>
      <c r="CR193" s="55"/>
      <c r="CS193" s="55"/>
      <c r="CT193" s="55"/>
      <c r="CU193" s="55"/>
      <c r="CV193" s="55"/>
      <c r="CW193" s="55"/>
      <c r="CX193" s="55"/>
      <c r="CY193" s="55"/>
      <c r="CZ193" s="55"/>
      <c r="DA193" s="55"/>
      <c r="DB193" s="55"/>
      <c r="DC193" s="55"/>
      <c r="DD193" s="55"/>
      <c r="DE193" s="55"/>
      <c r="DF193" s="55"/>
      <c r="DG193" s="55"/>
      <c r="DH193" s="55"/>
      <c r="DI193" s="55"/>
      <c r="DJ193" s="55"/>
      <c r="DK193" s="55"/>
      <c r="DL193" s="55"/>
      <c r="DM193" s="55"/>
      <c r="DN193" s="55"/>
      <c r="DO193" s="55"/>
      <c r="DP193" s="55"/>
      <c r="DQ193" s="55"/>
      <c r="DR193" s="55"/>
      <c r="DS193" s="55"/>
      <c r="DT193" s="55"/>
      <c r="DU193" s="55"/>
      <c r="DV193" s="55"/>
      <c r="DW193" s="55"/>
      <c r="DX193" s="55"/>
      <c r="DY193" s="55"/>
      <c r="DZ193" s="55"/>
      <c r="EA193" s="55"/>
      <c r="EB193" s="55"/>
      <c r="EC193" s="55"/>
      <c r="ED193" s="55"/>
      <c r="EE193" s="55"/>
      <c r="EF193" s="55"/>
      <c r="EG193" s="55"/>
      <c r="EH193" s="55"/>
      <c r="EI193" s="55"/>
      <c r="EJ193" s="55"/>
      <c r="EK193" s="55"/>
      <c r="EL193" s="55"/>
      <c r="EM193" s="55"/>
      <c r="EN193" s="55"/>
      <c r="EO193" s="55"/>
      <c r="EP193" s="55"/>
      <c r="EQ193" s="55"/>
      <c r="ER193" s="55"/>
      <c r="ES193" s="55"/>
      <c r="ET193" s="55"/>
      <c r="EU193" s="55"/>
      <c r="EV193" s="55"/>
      <c r="EW193" s="55"/>
      <c r="EX193" s="55"/>
      <c r="EY193" s="55"/>
      <c r="EZ193" s="55"/>
      <c r="FA193" s="55"/>
      <c r="FB193" s="55"/>
      <c r="FC193" s="55"/>
      <c r="FD193" s="55"/>
      <c r="FE193" s="55"/>
      <c r="FF193" s="55"/>
      <c r="FG193" s="55"/>
      <c r="FH193" s="55"/>
      <c r="FI193" s="55"/>
      <c r="FJ193" s="55"/>
      <c r="FK193" s="55"/>
      <c r="FL193" s="55"/>
      <c r="FM193" s="55"/>
      <c r="FN193" s="55"/>
      <c r="FO193" s="55"/>
      <c r="FP193" s="55"/>
      <c r="FQ193" s="55"/>
      <c r="FR193" s="55"/>
      <c r="FS193" s="55"/>
      <c r="FT193" s="55"/>
      <c r="FU193" s="55"/>
      <c r="FV193" s="55"/>
      <c r="FW193" s="55"/>
      <c r="FX193" s="55"/>
      <c r="FY193" s="55"/>
      <c r="FZ193" s="163"/>
      <c r="GA193" s="163"/>
      <c r="GB193" s="163"/>
      <c r="GC193" s="37"/>
      <c r="GD193" s="37"/>
    </row>
    <row r="194" ht="14.25" customHeight="1">
      <c r="A194" s="37"/>
      <c r="B194" s="37"/>
      <c r="C194" s="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5"/>
      <c r="BK194" s="55"/>
      <c r="BL194" s="55"/>
      <c r="BM194" s="55"/>
      <c r="BN194" s="55"/>
      <c r="BO194" s="55"/>
      <c r="BP194" s="55"/>
      <c r="BQ194" s="55"/>
      <c r="BR194" s="55"/>
      <c r="BS194" s="55"/>
      <c r="BT194" s="55"/>
      <c r="BU194" s="55"/>
      <c r="BV194" s="55"/>
      <c r="BW194" s="55"/>
      <c r="BX194" s="55"/>
      <c r="BY194" s="55"/>
      <c r="BZ194" s="55"/>
      <c r="CA194" s="55"/>
      <c r="CB194" s="55"/>
      <c r="CC194" s="55"/>
      <c r="CD194" s="55"/>
      <c r="CE194" s="55"/>
      <c r="CF194" s="55"/>
      <c r="CG194" s="55"/>
      <c r="CH194" s="55"/>
      <c r="CI194" s="55"/>
      <c r="CJ194" s="55"/>
      <c r="CK194" s="55"/>
      <c r="CL194" s="55"/>
      <c r="CM194" s="55"/>
      <c r="CN194" s="55"/>
      <c r="CO194" s="55"/>
      <c r="CP194" s="55"/>
      <c r="CQ194" s="55"/>
      <c r="CR194" s="55"/>
      <c r="CS194" s="55"/>
      <c r="CT194" s="55"/>
      <c r="CU194" s="55"/>
      <c r="CV194" s="55"/>
      <c r="CW194" s="55"/>
      <c r="CX194" s="55"/>
      <c r="CY194" s="55"/>
      <c r="CZ194" s="55"/>
      <c r="DA194" s="55"/>
      <c r="DB194" s="55"/>
      <c r="DC194" s="55"/>
      <c r="DD194" s="55"/>
      <c r="DE194" s="55"/>
      <c r="DF194" s="55"/>
      <c r="DG194" s="55"/>
      <c r="DH194" s="55"/>
      <c r="DI194" s="55"/>
      <c r="DJ194" s="55"/>
      <c r="DK194" s="55"/>
      <c r="DL194" s="55"/>
      <c r="DM194" s="55"/>
      <c r="DN194" s="55"/>
      <c r="DO194" s="55"/>
      <c r="DP194" s="55"/>
      <c r="DQ194" s="55"/>
      <c r="DR194" s="55"/>
      <c r="DS194" s="55"/>
      <c r="DT194" s="55"/>
      <c r="DU194" s="55"/>
      <c r="DV194" s="55"/>
      <c r="DW194" s="55"/>
      <c r="DX194" s="55"/>
      <c r="DY194" s="55"/>
      <c r="DZ194" s="55"/>
      <c r="EA194" s="55"/>
      <c r="EB194" s="55"/>
      <c r="EC194" s="55"/>
      <c r="ED194" s="55"/>
      <c r="EE194" s="55"/>
      <c r="EF194" s="55"/>
      <c r="EG194" s="55"/>
      <c r="EH194" s="55"/>
      <c r="EI194" s="55"/>
      <c r="EJ194" s="55"/>
      <c r="EK194" s="55"/>
      <c r="EL194" s="55"/>
      <c r="EM194" s="55"/>
      <c r="EN194" s="55"/>
      <c r="EO194" s="55"/>
      <c r="EP194" s="55"/>
      <c r="EQ194" s="55"/>
      <c r="ER194" s="55"/>
      <c r="ES194" s="55"/>
      <c r="ET194" s="55"/>
      <c r="EU194" s="55"/>
      <c r="EV194" s="55"/>
      <c r="EW194" s="55"/>
      <c r="EX194" s="55"/>
      <c r="EY194" s="55"/>
      <c r="EZ194" s="55"/>
      <c r="FA194" s="55"/>
      <c r="FB194" s="55"/>
      <c r="FC194" s="55"/>
      <c r="FD194" s="55"/>
      <c r="FE194" s="55"/>
      <c r="FF194" s="55"/>
      <c r="FG194" s="55"/>
      <c r="FH194" s="55"/>
      <c r="FI194" s="55"/>
      <c r="FJ194" s="55"/>
      <c r="FK194" s="55"/>
      <c r="FL194" s="55"/>
      <c r="FM194" s="55"/>
      <c r="FN194" s="55"/>
      <c r="FO194" s="55"/>
      <c r="FP194" s="55"/>
      <c r="FQ194" s="55"/>
      <c r="FR194" s="55"/>
      <c r="FS194" s="55"/>
      <c r="FT194" s="55"/>
      <c r="FU194" s="55"/>
      <c r="FV194" s="55"/>
      <c r="FW194" s="55"/>
      <c r="FX194" s="55"/>
      <c r="FY194" s="55"/>
      <c r="FZ194" s="163"/>
      <c r="GA194" s="163"/>
      <c r="GB194" s="163"/>
      <c r="GC194" s="37"/>
      <c r="GD194" s="37"/>
    </row>
    <row r="195" ht="14.25" customHeight="1">
      <c r="A195" s="37"/>
      <c r="B195" s="37"/>
      <c r="C195" s="5"/>
      <c r="D195" s="55"/>
      <c r="E195" s="55"/>
      <c r="F195" s="55"/>
      <c r="G195" s="55"/>
      <c r="H195" s="55"/>
      <c r="I195" s="55"/>
      <c r="J195" s="55"/>
      <c r="K195" s="55"/>
      <c r="L195" s="55"/>
      <c r="M195" s="55"/>
      <c r="N195" s="55"/>
      <c r="O195" s="55"/>
      <c r="P195" s="55"/>
      <c r="Q195" s="55"/>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c r="BI195" s="55"/>
      <c r="BJ195" s="55"/>
      <c r="BK195" s="55"/>
      <c r="BL195" s="55"/>
      <c r="BM195" s="55"/>
      <c r="BN195" s="55"/>
      <c r="BO195" s="55"/>
      <c r="BP195" s="55"/>
      <c r="BQ195" s="55"/>
      <c r="BR195" s="55"/>
      <c r="BS195" s="55"/>
      <c r="BT195" s="55"/>
      <c r="BU195" s="55"/>
      <c r="BV195" s="55"/>
      <c r="BW195" s="55"/>
      <c r="BX195" s="55"/>
      <c r="BY195" s="55"/>
      <c r="BZ195" s="55"/>
      <c r="CA195" s="55"/>
      <c r="CB195" s="55"/>
      <c r="CC195" s="55"/>
      <c r="CD195" s="55"/>
      <c r="CE195" s="55"/>
      <c r="CF195" s="55"/>
      <c r="CG195" s="55"/>
      <c r="CH195" s="55"/>
      <c r="CI195" s="55"/>
      <c r="CJ195" s="55"/>
      <c r="CK195" s="55"/>
      <c r="CL195" s="55"/>
      <c r="CM195" s="55"/>
      <c r="CN195" s="55"/>
      <c r="CO195" s="55"/>
      <c r="CP195" s="55"/>
      <c r="CQ195" s="55"/>
      <c r="CR195" s="55"/>
      <c r="CS195" s="55"/>
      <c r="CT195" s="55"/>
      <c r="CU195" s="55"/>
      <c r="CV195" s="55"/>
      <c r="CW195" s="55"/>
      <c r="CX195" s="55"/>
      <c r="CY195" s="55"/>
      <c r="CZ195" s="55"/>
      <c r="DA195" s="55"/>
      <c r="DB195" s="55"/>
      <c r="DC195" s="55"/>
      <c r="DD195" s="55"/>
      <c r="DE195" s="55"/>
      <c r="DF195" s="55"/>
      <c r="DG195" s="55"/>
      <c r="DH195" s="55"/>
      <c r="DI195" s="55"/>
      <c r="DJ195" s="55"/>
      <c r="DK195" s="55"/>
      <c r="DL195" s="55"/>
      <c r="DM195" s="55"/>
      <c r="DN195" s="55"/>
      <c r="DO195" s="55"/>
      <c r="DP195" s="55"/>
      <c r="DQ195" s="55"/>
      <c r="DR195" s="55"/>
      <c r="DS195" s="55"/>
      <c r="DT195" s="55"/>
      <c r="DU195" s="55"/>
      <c r="DV195" s="55"/>
      <c r="DW195" s="55"/>
      <c r="DX195" s="55"/>
      <c r="DY195" s="55"/>
      <c r="DZ195" s="55"/>
      <c r="EA195" s="55"/>
      <c r="EB195" s="55"/>
      <c r="EC195" s="55"/>
      <c r="ED195" s="55"/>
      <c r="EE195" s="55"/>
      <c r="EF195" s="55"/>
      <c r="EG195" s="55"/>
      <c r="EH195" s="55"/>
      <c r="EI195" s="55"/>
      <c r="EJ195" s="55"/>
      <c r="EK195" s="55"/>
      <c r="EL195" s="55"/>
      <c r="EM195" s="55"/>
      <c r="EN195" s="55"/>
      <c r="EO195" s="55"/>
      <c r="EP195" s="55"/>
      <c r="EQ195" s="55"/>
      <c r="ER195" s="55"/>
      <c r="ES195" s="55"/>
      <c r="ET195" s="55"/>
      <c r="EU195" s="55"/>
      <c r="EV195" s="55"/>
      <c r="EW195" s="55"/>
      <c r="EX195" s="55"/>
      <c r="EY195" s="55"/>
      <c r="EZ195" s="55"/>
      <c r="FA195" s="55"/>
      <c r="FB195" s="55"/>
      <c r="FC195" s="55"/>
      <c r="FD195" s="55"/>
      <c r="FE195" s="55"/>
      <c r="FF195" s="55"/>
      <c r="FG195" s="55"/>
      <c r="FH195" s="55"/>
      <c r="FI195" s="55"/>
      <c r="FJ195" s="55"/>
      <c r="FK195" s="55"/>
      <c r="FL195" s="55"/>
      <c r="FM195" s="55"/>
      <c r="FN195" s="55"/>
      <c r="FO195" s="55"/>
      <c r="FP195" s="55"/>
      <c r="FQ195" s="55"/>
      <c r="FR195" s="55"/>
      <c r="FS195" s="55"/>
      <c r="FT195" s="55"/>
      <c r="FU195" s="55"/>
      <c r="FV195" s="55"/>
      <c r="FW195" s="55"/>
      <c r="FX195" s="55"/>
      <c r="FY195" s="55"/>
      <c r="FZ195" s="163"/>
      <c r="GA195" s="163"/>
      <c r="GB195" s="163"/>
      <c r="GC195" s="37"/>
      <c r="GD195" s="37"/>
    </row>
    <row r="196" ht="14.25" customHeight="1">
      <c r="A196" s="37"/>
      <c r="B196" s="37"/>
      <c r="C196" s="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c r="BI196" s="55"/>
      <c r="BJ196" s="55"/>
      <c r="BK196" s="55"/>
      <c r="BL196" s="55"/>
      <c r="BM196" s="55"/>
      <c r="BN196" s="55"/>
      <c r="BO196" s="55"/>
      <c r="BP196" s="55"/>
      <c r="BQ196" s="55"/>
      <c r="BR196" s="55"/>
      <c r="BS196" s="55"/>
      <c r="BT196" s="55"/>
      <c r="BU196" s="55"/>
      <c r="BV196" s="55"/>
      <c r="BW196" s="55"/>
      <c r="BX196" s="55"/>
      <c r="BY196" s="55"/>
      <c r="BZ196" s="55"/>
      <c r="CA196" s="55"/>
      <c r="CB196" s="55"/>
      <c r="CC196" s="55"/>
      <c r="CD196" s="55"/>
      <c r="CE196" s="55"/>
      <c r="CF196" s="55"/>
      <c r="CG196" s="55"/>
      <c r="CH196" s="55"/>
      <c r="CI196" s="55"/>
      <c r="CJ196" s="55"/>
      <c r="CK196" s="55"/>
      <c r="CL196" s="55"/>
      <c r="CM196" s="55"/>
      <c r="CN196" s="55"/>
      <c r="CO196" s="55"/>
      <c r="CP196" s="55"/>
      <c r="CQ196" s="55"/>
      <c r="CR196" s="55"/>
      <c r="CS196" s="55"/>
      <c r="CT196" s="55"/>
      <c r="CU196" s="55"/>
      <c r="CV196" s="55"/>
      <c r="CW196" s="55"/>
      <c r="CX196" s="55"/>
      <c r="CY196" s="55"/>
      <c r="CZ196" s="55"/>
      <c r="DA196" s="55"/>
      <c r="DB196" s="55"/>
      <c r="DC196" s="55"/>
      <c r="DD196" s="55"/>
      <c r="DE196" s="55"/>
      <c r="DF196" s="55"/>
      <c r="DG196" s="55"/>
      <c r="DH196" s="55"/>
      <c r="DI196" s="55"/>
      <c r="DJ196" s="55"/>
      <c r="DK196" s="55"/>
      <c r="DL196" s="55"/>
      <c r="DM196" s="55"/>
      <c r="DN196" s="55"/>
      <c r="DO196" s="55"/>
      <c r="DP196" s="55"/>
      <c r="DQ196" s="55"/>
      <c r="DR196" s="55"/>
      <c r="DS196" s="55"/>
      <c r="DT196" s="55"/>
      <c r="DU196" s="55"/>
      <c r="DV196" s="55"/>
      <c r="DW196" s="55"/>
      <c r="DX196" s="55"/>
      <c r="DY196" s="55"/>
      <c r="DZ196" s="55"/>
      <c r="EA196" s="55"/>
      <c r="EB196" s="55"/>
      <c r="EC196" s="55"/>
      <c r="ED196" s="55"/>
      <c r="EE196" s="55"/>
      <c r="EF196" s="55"/>
      <c r="EG196" s="55"/>
      <c r="EH196" s="55"/>
      <c r="EI196" s="55"/>
      <c r="EJ196" s="55"/>
      <c r="EK196" s="55"/>
      <c r="EL196" s="55"/>
      <c r="EM196" s="55"/>
      <c r="EN196" s="55"/>
      <c r="EO196" s="55"/>
      <c r="EP196" s="55"/>
      <c r="EQ196" s="55"/>
      <c r="ER196" s="55"/>
      <c r="ES196" s="55"/>
      <c r="ET196" s="55"/>
      <c r="EU196" s="55"/>
      <c r="EV196" s="55"/>
      <c r="EW196" s="55"/>
      <c r="EX196" s="55"/>
      <c r="EY196" s="55"/>
      <c r="EZ196" s="55"/>
      <c r="FA196" s="55"/>
      <c r="FB196" s="55"/>
      <c r="FC196" s="55"/>
      <c r="FD196" s="55"/>
      <c r="FE196" s="55"/>
      <c r="FF196" s="55"/>
      <c r="FG196" s="55"/>
      <c r="FH196" s="55"/>
      <c r="FI196" s="55"/>
      <c r="FJ196" s="55"/>
      <c r="FK196" s="55"/>
      <c r="FL196" s="55"/>
      <c r="FM196" s="55"/>
      <c r="FN196" s="55"/>
      <c r="FO196" s="55"/>
      <c r="FP196" s="55"/>
      <c r="FQ196" s="55"/>
      <c r="FR196" s="55"/>
      <c r="FS196" s="55"/>
      <c r="FT196" s="55"/>
      <c r="FU196" s="55"/>
      <c r="FV196" s="55"/>
      <c r="FW196" s="55"/>
      <c r="FX196" s="55"/>
      <c r="FY196" s="55"/>
      <c r="FZ196" s="163"/>
      <c r="GA196" s="163"/>
      <c r="GB196" s="163"/>
      <c r="GC196" s="37"/>
      <c r="GD196" s="37"/>
    </row>
    <row r="197" ht="14.25" customHeight="1">
      <c r="A197" s="37"/>
      <c r="B197" s="37"/>
      <c r="C197" s="5"/>
      <c r="D197" s="55"/>
      <c r="E197" s="55"/>
      <c r="F197" s="55"/>
      <c r="G197" s="55"/>
      <c r="H197" s="55"/>
      <c r="I197" s="55"/>
      <c r="J197" s="55"/>
      <c r="K197" s="55"/>
      <c r="L197" s="55"/>
      <c r="M197" s="55"/>
      <c r="N197" s="55"/>
      <c r="O197" s="55"/>
      <c r="P197" s="55"/>
      <c r="Q197" s="55"/>
      <c r="R197" s="55"/>
      <c r="S197" s="55"/>
      <c r="T197" s="55"/>
      <c r="U197" s="55"/>
      <c r="V197" s="55"/>
      <c r="W197" s="55"/>
      <c r="X197" s="55"/>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c r="BI197" s="55"/>
      <c r="BJ197" s="55"/>
      <c r="BK197" s="55"/>
      <c r="BL197" s="55"/>
      <c r="BM197" s="55"/>
      <c r="BN197" s="55"/>
      <c r="BO197" s="55"/>
      <c r="BP197" s="55"/>
      <c r="BQ197" s="55"/>
      <c r="BR197" s="55"/>
      <c r="BS197" s="55"/>
      <c r="BT197" s="55"/>
      <c r="BU197" s="55"/>
      <c r="BV197" s="55"/>
      <c r="BW197" s="55"/>
      <c r="BX197" s="55"/>
      <c r="BY197" s="55"/>
      <c r="BZ197" s="55"/>
      <c r="CA197" s="55"/>
      <c r="CB197" s="55"/>
      <c r="CC197" s="55"/>
      <c r="CD197" s="55"/>
      <c r="CE197" s="55"/>
      <c r="CF197" s="55"/>
      <c r="CG197" s="55"/>
      <c r="CH197" s="55"/>
      <c r="CI197" s="55"/>
      <c r="CJ197" s="55"/>
      <c r="CK197" s="55"/>
      <c r="CL197" s="55"/>
      <c r="CM197" s="55"/>
      <c r="CN197" s="55"/>
      <c r="CO197" s="55"/>
      <c r="CP197" s="55"/>
      <c r="CQ197" s="55"/>
      <c r="CR197" s="55"/>
      <c r="CS197" s="55"/>
      <c r="CT197" s="55"/>
      <c r="CU197" s="55"/>
      <c r="CV197" s="55"/>
      <c r="CW197" s="55"/>
      <c r="CX197" s="55"/>
      <c r="CY197" s="55"/>
      <c r="CZ197" s="55"/>
      <c r="DA197" s="55"/>
      <c r="DB197" s="55"/>
      <c r="DC197" s="55"/>
      <c r="DD197" s="55"/>
      <c r="DE197" s="55"/>
      <c r="DF197" s="55"/>
      <c r="DG197" s="55"/>
      <c r="DH197" s="55"/>
      <c r="DI197" s="55"/>
      <c r="DJ197" s="55"/>
      <c r="DK197" s="55"/>
      <c r="DL197" s="55"/>
      <c r="DM197" s="55"/>
      <c r="DN197" s="55"/>
      <c r="DO197" s="55"/>
      <c r="DP197" s="55"/>
      <c r="DQ197" s="55"/>
      <c r="DR197" s="55"/>
      <c r="DS197" s="55"/>
      <c r="DT197" s="55"/>
      <c r="DU197" s="55"/>
      <c r="DV197" s="55"/>
      <c r="DW197" s="55"/>
      <c r="DX197" s="55"/>
      <c r="DY197" s="55"/>
      <c r="DZ197" s="55"/>
      <c r="EA197" s="55"/>
      <c r="EB197" s="55"/>
      <c r="EC197" s="55"/>
      <c r="ED197" s="55"/>
      <c r="EE197" s="55"/>
      <c r="EF197" s="55"/>
      <c r="EG197" s="55"/>
      <c r="EH197" s="55"/>
      <c r="EI197" s="55"/>
      <c r="EJ197" s="55"/>
      <c r="EK197" s="55"/>
      <c r="EL197" s="55"/>
      <c r="EM197" s="55"/>
      <c r="EN197" s="55"/>
      <c r="EO197" s="55"/>
      <c r="EP197" s="55"/>
      <c r="EQ197" s="55"/>
      <c r="ER197" s="55"/>
      <c r="ES197" s="55"/>
      <c r="ET197" s="55"/>
      <c r="EU197" s="55"/>
      <c r="EV197" s="55"/>
      <c r="EW197" s="55"/>
      <c r="EX197" s="55"/>
      <c r="EY197" s="55"/>
      <c r="EZ197" s="55"/>
      <c r="FA197" s="55"/>
      <c r="FB197" s="55"/>
      <c r="FC197" s="55"/>
      <c r="FD197" s="55"/>
      <c r="FE197" s="55"/>
      <c r="FF197" s="55"/>
      <c r="FG197" s="55"/>
      <c r="FH197" s="55"/>
      <c r="FI197" s="55"/>
      <c r="FJ197" s="55"/>
      <c r="FK197" s="55"/>
      <c r="FL197" s="55"/>
      <c r="FM197" s="55"/>
      <c r="FN197" s="55"/>
      <c r="FO197" s="55"/>
      <c r="FP197" s="55"/>
      <c r="FQ197" s="55"/>
      <c r="FR197" s="55"/>
      <c r="FS197" s="55"/>
      <c r="FT197" s="55"/>
      <c r="FU197" s="55"/>
      <c r="FV197" s="55"/>
      <c r="FW197" s="55"/>
      <c r="FX197" s="55"/>
      <c r="FY197" s="55"/>
      <c r="FZ197" s="163"/>
      <c r="GA197" s="163"/>
      <c r="GB197" s="163"/>
      <c r="GC197" s="37"/>
      <c r="GD197" s="37"/>
    </row>
    <row r="198" ht="14.25" customHeight="1">
      <c r="A198" s="37"/>
      <c r="B198" s="37"/>
      <c r="C198" s="5"/>
      <c r="D198" s="55"/>
      <c r="E198" s="55"/>
      <c r="F198" s="55"/>
      <c r="G198" s="55"/>
      <c r="H198" s="55"/>
      <c r="I198" s="55"/>
      <c r="J198" s="55"/>
      <c r="K198" s="55"/>
      <c r="L198" s="55"/>
      <c r="M198" s="55"/>
      <c r="N198" s="55"/>
      <c r="O198" s="55"/>
      <c r="P198" s="55"/>
      <c r="Q198" s="55"/>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c r="BI198" s="55"/>
      <c r="BJ198" s="55"/>
      <c r="BK198" s="55"/>
      <c r="BL198" s="55"/>
      <c r="BM198" s="55"/>
      <c r="BN198" s="55"/>
      <c r="BO198" s="55"/>
      <c r="BP198" s="55"/>
      <c r="BQ198" s="55"/>
      <c r="BR198" s="55"/>
      <c r="BS198" s="55"/>
      <c r="BT198" s="55"/>
      <c r="BU198" s="55"/>
      <c r="BV198" s="55"/>
      <c r="BW198" s="55"/>
      <c r="BX198" s="55"/>
      <c r="BY198" s="55"/>
      <c r="BZ198" s="55"/>
      <c r="CA198" s="55"/>
      <c r="CB198" s="55"/>
      <c r="CC198" s="55"/>
      <c r="CD198" s="55"/>
      <c r="CE198" s="55"/>
      <c r="CF198" s="55"/>
      <c r="CG198" s="55"/>
      <c r="CH198" s="55"/>
      <c r="CI198" s="55"/>
      <c r="CJ198" s="55"/>
      <c r="CK198" s="55"/>
      <c r="CL198" s="55"/>
      <c r="CM198" s="55"/>
      <c r="CN198" s="55"/>
      <c r="CO198" s="55"/>
      <c r="CP198" s="55"/>
      <c r="CQ198" s="55"/>
      <c r="CR198" s="55"/>
      <c r="CS198" s="55"/>
      <c r="CT198" s="55"/>
      <c r="CU198" s="55"/>
      <c r="CV198" s="55"/>
      <c r="CW198" s="55"/>
      <c r="CX198" s="55"/>
      <c r="CY198" s="55"/>
      <c r="CZ198" s="55"/>
      <c r="DA198" s="55"/>
      <c r="DB198" s="55"/>
      <c r="DC198" s="55"/>
      <c r="DD198" s="55"/>
      <c r="DE198" s="55"/>
      <c r="DF198" s="55"/>
      <c r="DG198" s="55"/>
      <c r="DH198" s="55"/>
      <c r="DI198" s="55"/>
      <c r="DJ198" s="55"/>
      <c r="DK198" s="55"/>
      <c r="DL198" s="55"/>
      <c r="DM198" s="55"/>
      <c r="DN198" s="55"/>
      <c r="DO198" s="55"/>
      <c r="DP198" s="55"/>
      <c r="DQ198" s="55"/>
      <c r="DR198" s="55"/>
      <c r="DS198" s="55"/>
      <c r="DT198" s="55"/>
      <c r="DU198" s="55"/>
      <c r="DV198" s="55"/>
      <c r="DW198" s="55"/>
      <c r="DX198" s="55"/>
      <c r="DY198" s="55"/>
      <c r="DZ198" s="55"/>
      <c r="EA198" s="55"/>
      <c r="EB198" s="55"/>
      <c r="EC198" s="55"/>
      <c r="ED198" s="55"/>
      <c r="EE198" s="55"/>
      <c r="EF198" s="55"/>
      <c r="EG198" s="55"/>
      <c r="EH198" s="55"/>
      <c r="EI198" s="55"/>
      <c r="EJ198" s="55"/>
      <c r="EK198" s="55"/>
      <c r="EL198" s="55"/>
      <c r="EM198" s="55"/>
      <c r="EN198" s="55"/>
      <c r="EO198" s="55"/>
      <c r="EP198" s="55"/>
      <c r="EQ198" s="55"/>
      <c r="ER198" s="55"/>
      <c r="ES198" s="55"/>
      <c r="ET198" s="55"/>
      <c r="EU198" s="55"/>
      <c r="EV198" s="55"/>
      <c r="EW198" s="55"/>
      <c r="EX198" s="55"/>
      <c r="EY198" s="55"/>
      <c r="EZ198" s="55"/>
      <c r="FA198" s="55"/>
      <c r="FB198" s="55"/>
      <c r="FC198" s="55"/>
      <c r="FD198" s="55"/>
      <c r="FE198" s="55"/>
      <c r="FF198" s="55"/>
      <c r="FG198" s="55"/>
      <c r="FH198" s="55"/>
      <c r="FI198" s="55"/>
      <c r="FJ198" s="55"/>
      <c r="FK198" s="55"/>
      <c r="FL198" s="55"/>
      <c r="FM198" s="55"/>
      <c r="FN198" s="55"/>
      <c r="FO198" s="55"/>
      <c r="FP198" s="55"/>
      <c r="FQ198" s="55"/>
      <c r="FR198" s="55"/>
      <c r="FS198" s="55"/>
      <c r="FT198" s="55"/>
      <c r="FU198" s="55"/>
      <c r="FV198" s="55"/>
      <c r="FW198" s="55"/>
      <c r="FX198" s="55"/>
      <c r="FY198" s="55"/>
      <c r="FZ198" s="163"/>
      <c r="GA198" s="163"/>
      <c r="GB198" s="163"/>
      <c r="GC198" s="37"/>
      <c r="GD198" s="37"/>
    </row>
    <row r="199" ht="14.25" customHeight="1">
      <c r="A199" s="37"/>
      <c r="B199" s="37"/>
      <c r="C199" s="5"/>
      <c r="D199" s="55"/>
      <c r="E199" s="55"/>
      <c r="F199" s="55"/>
      <c r="G199" s="55"/>
      <c r="H199" s="55"/>
      <c r="I199" s="55"/>
      <c r="J199" s="55"/>
      <c r="K199" s="55"/>
      <c r="L199" s="55"/>
      <c r="M199" s="55"/>
      <c r="N199" s="55"/>
      <c r="O199" s="55"/>
      <c r="P199" s="55"/>
      <c r="Q199" s="55"/>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c r="BI199" s="55"/>
      <c r="BJ199" s="55"/>
      <c r="BK199" s="55"/>
      <c r="BL199" s="55"/>
      <c r="BM199" s="55"/>
      <c r="BN199" s="55"/>
      <c r="BO199" s="55"/>
      <c r="BP199" s="55"/>
      <c r="BQ199" s="55"/>
      <c r="BR199" s="55"/>
      <c r="BS199" s="55"/>
      <c r="BT199" s="55"/>
      <c r="BU199" s="55"/>
      <c r="BV199" s="55"/>
      <c r="BW199" s="55"/>
      <c r="BX199" s="55"/>
      <c r="BY199" s="55"/>
      <c r="BZ199" s="55"/>
      <c r="CA199" s="55"/>
      <c r="CB199" s="55"/>
      <c r="CC199" s="55"/>
      <c r="CD199" s="55"/>
      <c r="CE199" s="55"/>
      <c r="CF199" s="55"/>
      <c r="CG199" s="55"/>
      <c r="CH199" s="55"/>
      <c r="CI199" s="55"/>
      <c r="CJ199" s="55"/>
      <c r="CK199" s="55"/>
      <c r="CL199" s="55"/>
      <c r="CM199" s="55"/>
      <c r="CN199" s="55"/>
      <c r="CO199" s="55"/>
      <c r="CP199" s="55"/>
      <c r="CQ199" s="55"/>
      <c r="CR199" s="55"/>
      <c r="CS199" s="55"/>
      <c r="CT199" s="55"/>
      <c r="CU199" s="55"/>
      <c r="CV199" s="55"/>
      <c r="CW199" s="55"/>
      <c r="CX199" s="55"/>
      <c r="CY199" s="55"/>
      <c r="CZ199" s="55"/>
      <c r="DA199" s="55"/>
      <c r="DB199" s="55"/>
      <c r="DC199" s="55"/>
      <c r="DD199" s="55"/>
      <c r="DE199" s="55"/>
      <c r="DF199" s="55"/>
      <c r="DG199" s="55"/>
      <c r="DH199" s="55"/>
      <c r="DI199" s="55"/>
      <c r="DJ199" s="55"/>
      <c r="DK199" s="55"/>
      <c r="DL199" s="55"/>
      <c r="DM199" s="55"/>
      <c r="DN199" s="55"/>
      <c r="DO199" s="55"/>
      <c r="DP199" s="55"/>
      <c r="DQ199" s="55"/>
      <c r="DR199" s="55"/>
      <c r="DS199" s="55"/>
      <c r="DT199" s="55"/>
      <c r="DU199" s="55"/>
      <c r="DV199" s="55"/>
      <c r="DW199" s="55"/>
      <c r="DX199" s="55"/>
      <c r="DY199" s="55"/>
      <c r="DZ199" s="55"/>
      <c r="EA199" s="55"/>
      <c r="EB199" s="55"/>
      <c r="EC199" s="55"/>
      <c r="ED199" s="55"/>
      <c r="EE199" s="55"/>
      <c r="EF199" s="55"/>
      <c r="EG199" s="55"/>
      <c r="EH199" s="55"/>
      <c r="EI199" s="55"/>
      <c r="EJ199" s="55"/>
      <c r="EK199" s="55"/>
      <c r="EL199" s="55"/>
      <c r="EM199" s="55"/>
      <c r="EN199" s="55"/>
      <c r="EO199" s="55"/>
      <c r="EP199" s="55"/>
      <c r="EQ199" s="55"/>
      <c r="ER199" s="55"/>
      <c r="ES199" s="55"/>
      <c r="ET199" s="55"/>
      <c r="EU199" s="55"/>
      <c r="EV199" s="55"/>
      <c r="EW199" s="55"/>
      <c r="EX199" s="55"/>
      <c r="EY199" s="55"/>
      <c r="EZ199" s="55"/>
      <c r="FA199" s="55"/>
      <c r="FB199" s="55"/>
      <c r="FC199" s="55"/>
      <c r="FD199" s="55"/>
      <c r="FE199" s="55"/>
      <c r="FF199" s="55"/>
      <c r="FG199" s="55"/>
      <c r="FH199" s="55"/>
      <c r="FI199" s="55"/>
      <c r="FJ199" s="55"/>
      <c r="FK199" s="55"/>
      <c r="FL199" s="55"/>
      <c r="FM199" s="55"/>
      <c r="FN199" s="55"/>
      <c r="FO199" s="55"/>
      <c r="FP199" s="55"/>
      <c r="FQ199" s="55"/>
      <c r="FR199" s="55"/>
      <c r="FS199" s="55"/>
      <c r="FT199" s="55"/>
      <c r="FU199" s="55"/>
      <c r="FV199" s="55"/>
      <c r="FW199" s="55"/>
      <c r="FX199" s="55"/>
      <c r="FY199" s="55"/>
      <c r="FZ199" s="163"/>
      <c r="GA199" s="163"/>
      <c r="GB199" s="163"/>
      <c r="GC199" s="37"/>
      <c r="GD199" s="37"/>
    </row>
    <row r="200" ht="14.25" customHeight="1">
      <c r="A200" s="37"/>
      <c r="B200" s="37"/>
      <c r="C200" s="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c r="BI200" s="55"/>
      <c r="BJ200" s="55"/>
      <c r="BK200" s="55"/>
      <c r="BL200" s="55"/>
      <c r="BM200" s="55"/>
      <c r="BN200" s="55"/>
      <c r="BO200" s="55"/>
      <c r="BP200" s="55"/>
      <c r="BQ200" s="55"/>
      <c r="BR200" s="55"/>
      <c r="BS200" s="55"/>
      <c r="BT200" s="55"/>
      <c r="BU200" s="55"/>
      <c r="BV200" s="55"/>
      <c r="BW200" s="55"/>
      <c r="BX200" s="55"/>
      <c r="BY200" s="55"/>
      <c r="BZ200" s="55"/>
      <c r="CA200" s="55"/>
      <c r="CB200" s="55"/>
      <c r="CC200" s="55"/>
      <c r="CD200" s="55"/>
      <c r="CE200" s="55"/>
      <c r="CF200" s="55"/>
      <c r="CG200" s="55"/>
      <c r="CH200" s="55"/>
      <c r="CI200" s="55"/>
      <c r="CJ200" s="55"/>
      <c r="CK200" s="55"/>
      <c r="CL200" s="55"/>
      <c r="CM200" s="55"/>
      <c r="CN200" s="55"/>
      <c r="CO200" s="55"/>
      <c r="CP200" s="55"/>
      <c r="CQ200" s="55"/>
      <c r="CR200" s="55"/>
      <c r="CS200" s="55"/>
      <c r="CT200" s="55"/>
      <c r="CU200" s="55"/>
      <c r="CV200" s="55"/>
      <c r="CW200" s="55"/>
      <c r="CX200" s="55"/>
      <c r="CY200" s="55"/>
      <c r="CZ200" s="55"/>
      <c r="DA200" s="55"/>
      <c r="DB200" s="55"/>
      <c r="DC200" s="55"/>
      <c r="DD200" s="55"/>
      <c r="DE200" s="55"/>
      <c r="DF200" s="55"/>
      <c r="DG200" s="55"/>
      <c r="DH200" s="55"/>
      <c r="DI200" s="55"/>
      <c r="DJ200" s="55"/>
      <c r="DK200" s="55"/>
      <c r="DL200" s="55"/>
      <c r="DM200" s="55"/>
      <c r="DN200" s="55"/>
      <c r="DO200" s="55"/>
      <c r="DP200" s="55"/>
      <c r="DQ200" s="55"/>
      <c r="DR200" s="55"/>
      <c r="DS200" s="55"/>
      <c r="DT200" s="55"/>
      <c r="DU200" s="55"/>
      <c r="DV200" s="55"/>
      <c r="DW200" s="55"/>
      <c r="DX200" s="55"/>
      <c r="DY200" s="55"/>
      <c r="DZ200" s="55"/>
      <c r="EA200" s="55"/>
      <c r="EB200" s="55"/>
      <c r="EC200" s="55"/>
      <c r="ED200" s="55"/>
      <c r="EE200" s="55"/>
      <c r="EF200" s="55"/>
      <c r="EG200" s="55"/>
      <c r="EH200" s="55"/>
      <c r="EI200" s="55"/>
      <c r="EJ200" s="55"/>
      <c r="EK200" s="55"/>
      <c r="EL200" s="55"/>
      <c r="EM200" s="55"/>
      <c r="EN200" s="55"/>
      <c r="EO200" s="55"/>
      <c r="EP200" s="55"/>
      <c r="EQ200" s="55"/>
      <c r="ER200" s="55"/>
      <c r="ES200" s="55"/>
      <c r="ET200" s="55"/>
      <c r="EU200" s="55"/>
      <c r="EV200" s="55"/>
      <c r="EW200" s="55"/>
      <c r="EX200" s="55"/>
      <c r="EY200" s="55"/>
      <c r="EZ200" s="55"/>
      <c r="FA200" s="55"/>
      <c r="FB200" s="55"/>
      <c r="FC200" s="55"/>
      <c r="FD200" s="55"/>
      <c r="FE200" s="55"/>
      <c r="FF200" s="55"/>
      <c r="FG200" s="55"/>
      <c r="FH200" s="55"/>
      <c r="FI200" s="55"/>
      <c r="FJ200" s="55"/>
      <c r="FK200" s="55"/>
      <c r="FL200" s="55"/>
      <c r="FM200" s="55"/>
      <c r="FN200" s="55"/>
      <c r="FO200" s="55"/>
      <c r="FP200" s="55"/>
      <c r="FQ200" s="55"/>
      <c r="FR200" s="55"/>
      <c r="FS200" s="55"/>
      <c r="FT200" s="55"/>
      <c r="FU200" s="55"/>
      <c r="FV200" s="55"/>
      <c r="FW200" s="55"/>
      <c r="FX200" s="55"/>
      <c r="FY200" s="55"/>
      <c r="FZ200" s="163"/>
      <c r="GA200" s="163"/>
      <c r="GB200" s="163"/>
      <c r="GC200" s="37"/>
      <c r="GD200" s="37"/>
    </row>
    <row r="201" ht="14.25" customHeight="1">
      <c r="A201" s="37"/>
      <c r="B201" s="37"/>
      <c r="C201" s="5"/>
      <c r="D201" s="55"/>
      <c r="E201" s="55"/>
      <c r="F201" s="55"/>
      <c r="G201" s="55"/>
      <c r="H201" s="55"/>
      <c r="I201" s="55"/>
      <c r="J201" s="55"/>
      <c r="K201" s="55"/>
      <c r="L201" s="55"/>
      <c r="M201" s="55"/>
      <c r="N201" s="55"/>
      <c r="O201" s="55"/>
      <c r="P201" s="55"/>
      <c r="Q201" s="55"/>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c r="BI201" s="55"/>
      <c r="BJ201" s="55"/>
      <c r="BK201" s="55"/>
      <c r="BL201" s="55"/>
      <c r="BM201" s="55"/>
      <c r="BN201" s="55"/>
      <c r="BO201" s="55"/>
      <c r="BP201" s="55"/>
      <c r="BQ201" s="55"/>
      <c r="BR201" s="55"/>
      <c r="BS201" s="55"/>
      <c r="BT201" s="55"/>
      <c r="BU201" s="55"/>
      <c r="BV201" s="55"/>
      <c r="BW201" s="55"/>
      <c r="BX201" s="55"/>
      <c r="BY201" s="55"/>
      <c r="BZ201" s="55"/>
      <c r="CA201" s="55"/>
      <c r="CB201" s="55"/>
      <c r="CC201" s="55"/>
      <c r="CD201" s="55"/>
      <c r="CE201" s="55"/>
      <c r="CF201" s="55"/>
      <c r="CG201" s="55"/>
      <c r="CH201" s="55"/>
      <c r="CI201" s="55"/>
      <c r="CJ201" s="55"/>
      <c r="CK201" s="55"/>
      <c r="CL201" s="55"/>
      <c r="CM201" s="55"/>
      <c r="CN201" s="55"/>
      <c r="CO201" s="55"/>
      <c r="CP201" s="55"/>
      <c r="CQ201" s="55"/>
      <c r="CR201" s="55"/>
      <c r="CS201" s="55"/>
      <c r="CT201" s="55"/>
      <c r="CU201" s="55"/>
      <c r="CV201" s="55"/>
      <c r="CW201" s="55"/>
      <c r="CX201" s="55"/>
      <c r="CY201" s="55"/>
      <c r="CZ201" s="55"/>
      <c r="DA201" s="55"/>
      <c r="DB201" s="55"/>
      <c r="DC201" s="55"/>
      <c r="DD201" s="55"/>
      <c r="DE201" s="55"/>
      <c r="DF201" s="55"/>
      <c r="DG201" s="55"/>
      <c r="DH201" s="55"/>
      <c r="DI201" s="55"/>
      <c r="DJ201" s="55"/>
      <c r="DK201" s="55"/>
      <c r="DL201" s="55"/>
      <c r="DM201" s="55"/>
      <c r="DN201" s="55"/>
      <c r="DO201" s="55"/>
      <c r="DP201" s="55"/>
      <c r="DQ201" s="55"/>
      <c r="DR201" s="55"/>
      <c r="DS201" s="55"/>
      <c r="DT201" s="55"/>
      <c r="DU201" s="55"/>
      <c r="DV201" s="55"/>
      <c r="DW201" s="55"/>
      <c r="DX201" s="55"/>
      <c r="DY201" s="55"/>
      <c r="DZ201" s="55"/>
      <c r="EA201" s="55"/>
      <c r="EB201" s="55"/>
      <c r="EC201" s="55"/>
      <c r="ED201" s="55"/>
      <c r="EE201" s="55"/>
      <c r="EF201" s="55"/>
      <c r="EG201" s="55"/>
      <c r="EH201" s="55"/>
      <c r="EI201" s="55"/>
      <c r="EJ201" s="55"/>
      <c r="EK201" s="55"/>
      <c r="EL201" s="55"/>
      <c r="EM201" s="55"/>
      <c r="EN201" s="55"/>
      <c r="EO201" s="55"/>
      <c r="EP201" s="55"/>
      <c r="EQ201" s="55"/>
      <c r="ER201" s="55"/>
      <c r="ES201" s="55"/>
      <c r="ET201" s="55"/>
      <c r="EU201" s="55"/>
      <c r="EV201" s="55"/>
      <c r="EW201" s="55"/>
      <c r="EX201" s="55"/>
      <c r="EY201" s="55"/>
      <c r="EZ201" s="55"/>
      <c r="FA201" s="55"/>
      <c r="FB201" s="55"/>
      <c r="FC201" s="55"/>
      <c r="FD201" s="55"/>
      <c r="FE201" s="55"/>
      <c r="FF201" s="55"/>
      <c r="FG201" s="55"/>
      <c r="FH201" s="55"/>
      <c r="FI201" s="55"/>
      <c r="FJ201" s="55"/>
      <c r="FK201" s="55"/>
      <c r="FL201" s="55"/>
      <c r="FM201" s="55"/>
      <c r="FN201" s="55"/>
      <c r="FO201" s="55"/>
      <c r="FP201" s="55"/>
      <c r="FQ201" s="55"/>
      <c r="FR201" s="55"/>
      <c r="FS201" s="55"/>
      <c r="FT201" s="55"/>
      <c r="FU201" s="55"/>
      <c r="FV201" s="55"/>
      <c r="FW201" s="55"/>
      <c r="FX201" s="55"/>
      <c r="FY201" s="55"/>
      <c r="FZ201" s="163"/>
      <c r="GA201" s="163"/>
      <c r="GB201" s="163"/>
      <c r="GC201" s="37"/>
      <c r="GD201" s="37"/>
    </row>
    <row r="202" ht="14.25" customHeight="1">
      <c r="A202" s="37"/>
      <c r="B202" s="37"/>
      <c r="C202" s="5"/>
      <c r="D202" s="55"/>
      <c r="E202" s="55"/>
      <c r="F202" s="55"/>
      <c r="G202" s="55"/>
      <c r="H202" s="55"/>
      <c r="I202" s="55"/>
      <c r="J202" s="55"/>
      <c r="K202" s="55"/>
      <c r="L202" s="55"/>
      <c r="M202" s="55"/>
      <c r="N202" s="55"/>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c r="BM202" s="55"/>
      <c r="BN202" s="55"/>
      <c r="BO202" s="55"/>
      <c r="BP202" s="55"/>
      <c r="BQ202" s="55"/>
      <c r="BR202" s="55"/>
      <c r="BS202" s="55"/>
      <c r="BT202" s="55"/>
      <c r="BU202" s="55"/>
      <c r="BV202" s="55"/>
      <c r="BW202" s="55"/>
      <c r="BX202" s="55"/>
      <c r="BY202" s="55"/>
      <c r="BZ202" s="55"/>
      <c r="CA202" s="55"/>
      <c r="CB202" s="55"/>
      <c r="CC202" s="55"/>
      <c r="CD202" s="55"/>
      <c r="CE202" s="55"/>
      <c r="CF202" s="55"/>
      <c r="CG202" s="55"/>
      <c r="CH202" s="55"/>
      <c r="CI202" s="55"/>
      <c r="CJ202" s="55"/>
      <c r="CK202" s="55"/>
      <c r="CL202" s="55"/>
      <c r="CM202" s="55"/>
      <c r="CN202" s="55"/>
      <c r="CO202" s="55"/>
      <c r="CP202" s="55"/>
      <c r="CQ202" s="55"/>
      <c r="CR202" s="55"/>
      <c r="CS202" s="55"/>
      <c r="CT202" s="55"/>
      <c r="CU202" s="55"/>
      <c r="CV202" s="55"/>
      <c r="CW202" s="55"/>
      <c r="CX202" s="55"/>
      <c r="CY202" s="55"/>
      <c r="CZ202" s="55"/>
      <c r="DA202" s="55"/>
      <c r="DB202" s="55"/>
      <c r="DC202" s="55"/>
      <c r="DD202" s="55"/>
      <c r="DE202" s="55"/>
      <c r="DF202" s="55"/>
      <c r="DG202" s="55"/>
      <c r="DH202" s="55"/>
      <c r="DI202" s="55"/>
      <c r="DJ202" s="55"/>
      <c r="DK202" s="55"/>
      <c r="DL202" s="55"/>
      <c r="DM202" s="55"/>
      <c r="DN202" s="55"/>
      <c r="DO202" s="55"/>
      <c r="DP202" s="55"/>
      <c r="DQ202" s="55"/>
      <c r="DR202" s="55"/>
      <c r="DS202" s="55"/>
      <c r="DT202" s="55"/>
      <c r="DU202" s="55"/>
      <c r="DV202" s="55"/>
      <c r="DW202" s="55"/>
      <c r="DX202" s="55"/>
      <c r="DY202" s="55"/>
      <c r="DZ202" s="55"/>
      <c r="EA202" s="55"/>
      <c r="EB202" s="55"/>
      <c r="EC202" s="55"/>
      <c r="ED202" s="55"/>
      <c r="EE202" s="55"/>
      <c r="EF202" s="55"/>
      <c r="EG202" s="55"/>
      <c r="EH202" s="55"/>
      <c r="EI202" s="55"/>
      <c r="EJ202" s="55"/>
      <c r="EK202" s="55"/>
      <c r="EL202" s="55"/>
      <c r="EM202" s="55"/>
      <c r="EN202" s="55"/>
      <c r="EO202" s="55"/>
      <c r="EP202" s="55"/>
      <c r="EQ202" s="55"/>
      <c r="ER202" s="55"/>
      <c r="ES202" s="55"/>
      <c r="ET202" s="55"/>
      <c r="EU202" s="55"/>
      <c r="EV202" s="55"/>
      <c r="EW202" s="55"/>
      <c r="EX202" s="55"/>
      <c r="EY202" s="55"/>
      <c r="EZ202" s="55"/>
      <c r="FA202" s="55"/>
      <c r="FB202" s="55"/>
      <c r="FC202" s="55"/>
      <c r="FD202" s="55"/>
      <c r="FE202" s="55"/>
      <c r="FF202" s="55"/>
      <c r="FG202" s="55"/>
      <c r="FH202" s="55"/>
      <c r="FI202" s="55"/>
      <c r="FJ202" s="55"/>
      <c r="FK202" s="55"/>
      <c r="FL202" s="55"/>
      <c r="FM202" s="55"/>
      <c r="FN202" s="55"/>
      <c r="FO202" s="55"/>
      <c r="FP202" s="55"/>
      <c r="FQ202" s="55"/>
      <c r="FR202" s="55"/>
      <c r="FS202" s="55"/>
      <c r="FT202" s="55"/>
      <c r="FU202" s="55"/>
      <c r="FV202" s="55"/>
      <c r="FW202" s="55"/>
      <c r="FX202" s="55"/>
      <c r="FY202" s="55"/>
      <c r="FZ202" s="163"/>
      <c r="GA202" s="163"/>
      <c r="GB202" s="163"/>
      <c r="GC202" s="37"/>
      <c r="GD202" s="37"/>
    </row>
    <row r="203" ht="14.25" customHeight="1">
      <c r="A203" s="37"/>
      <c r="B203" s="37"/>
      <c r="C203" s="5"/>
      <c r="D203" s="55"/>
      <c r="E203" s="55"/>
      <c r="F203" s="55"/>
      <c r="G203" s="55"/>
      <c r="H203" s="55"/>
      <c r="I203" s="55"/>
      <c r="J203" s="55"/>
      <c r="K203" s="55"/>
      <c r="L203" s="55"/>
      <c r="M203" s="55"/>
      <c r="N203" s="55"/>
      <c r="O203" s="55"/>
      <c r="P203" s="55"/>
      <c r="Q203" s="55"/>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c r="BI203" s="55"/>
      <c r="BJ203" s="55"/>
      <c r="BK203" s="55"/>
      <c r="BL203" s="55"/>
      <c r="BM203" s="55"/>
      <c r="BN203" s="55"/>
      <c r="BO203" s="55"/>
      <c r="BP203" s="55"/>
      <c r="BQ203" s="55"/>
      <c r="BR203" s="55"/>
      <c r="BS203" s="55"/>
      <c r="BT203" s="55"/>
      <c r="BU203" s="55"/>
      <c r="BV203" s="55"/>
      <c r="BW203" s="55"/>
      <c r="BX203" s="55"/>
      <c r="BY203" s="55"/>
      <c r="BZ203" s="55"/>
      <c r="CA203" s="55"/>
      <c r="CB203" s="55"/>
      <c r="CC203" s="55"/>
      <c r="CD203" s="55"/>
      <c r="CE203" s="55"/>
      <c r="CF203" s="55"/>
      <c r="CG203" s="55"/>
      <c r="CH203" s="55"/>
      <c r="CI203" s="55"/>
      <c r="CJ203" s="55"/>
      <c r="CK203" s="55"/>
      <c r="CL203" s="55"/>
      <c r="CM203" s="55"/>
      <c r="CN203" s="55"/>
      <c r="CO203" s="55"/>
      <c r="CP203" s="55"/>
      <c r="CQ203" s="55"/>
      <c r="CR203" s="55"/>
      <c r="CS203" s="55"/>
      <c r="CT203" s="55"/>
      <c r="CU203" s="55"/>
      <c r="CV203" s="55"/>
      <c r="CW203" s="55"/>
      <c r="CX203" s="55"/>
      <c r="CY203" s="55"/>
      <c r="CZ203" s="55"/>
      <c r="DA203" s="55"/>
      <c r="DB203" s="55"/>
      <c r="DC203" s="55"/>
      <c r="DD203" s="55"/>
      <c r="DE203" s="55"/>
      <c r="DF203" s="55"/>
      <c r="DG203" s="55"/>
      <c r="DH203" s="55"/>
      <c r="DI203" s="55"/>
      <c r="DJ203" s="55"/>
      <c r="DK203" s="55"/>
      <c r="DL203" s="55"/>
      <c r="DM203" s="55"/>
      <c r="DN203" s="55"/>
      <c r="DO203" s="55"/>
      <c r="DP203" s="55"/>
      <c r="DQ203" s="55"/>
      <c r="DR203" s="55"/>
      <c r="DS203" s="55"/>
      <c r="DT203" s="55"/>
      <c r="DU203" s="55"/>
      <c r="DV203" s="55"/>
      <c r="DW203" s="55"/>
      <c r="DX203" s="55"/>
      <c r="DY203" s="55"/>
      <c r="DZ203" s="55"/>
      <c r="EA203" s="55"/>
      <c r="EB203" s="55"/>
      <c r="EC203" s="55"/>
      <c r="ED203" s="55"/>
      <c r="EE203" s="55"/>
      <c r="EF203" s="55"/>
      <c r="EG203" s="55"/>
      <c r="EH203" s="55"/>
      <c r="EI203" s="55"/>
      <c r="EJ203" s="55"/>
      <c r="EK203" s="55"/>
      <c r="EL203" s="55"/>
      <c r="EM203" s="55"/>
      <c r="EN203" s="55"/>
      <c r="EO203" s="55"/>
      <c r="EP203" s="55"/>
      <c r="EQ203" s="55"/>
      <c r="ER203" s="55"/>
      <c r="ES203" s="55"/>
      <c r="ET203" s="55"/>
      <c r="EU203" s="55"/>
      <c r="EV203" s="55"/>
      <c r="EW203" s="55"/>
      <c r="EX203" s="55"/>
      <c r="EY203" s="55"/>
      <c r="EZ203" s="55"/>
      <c r="FA203" s="55"/>
      <c r="FB203" s="55"/>
      <c r="FC203" s="55"/>
      <c r="FD203" s="55"/>
      <c r="FE203" s="55"/>
      <c r="FF203" s="55"/>
      <c r="FG203" s="55"/>
      <c r="FH203" s="55"/>
      <c r="FI203" s="55"/>
      <c r="FJ203" s="55"/>
      <c r="FK203" s="55"/>
      <c r="FL203" s="55"/>
      <c r="FM203" s="55"/>
      <c r="FN203" s="55"/>
      <c r="FO203" s="55"/>
      <c r="FP203" s="55"/>
      <c r="FQ203" s="55"/>
      <c r="FR203" s="55"/>
      <c r="FS203" s="55"/>
      <c r="FT203" s="55"/>
      <c r="FU203" s="55"/>
      <c r="FV203" s="55"/>
      <c r="FW203" s="55"/>
      <c r="FX203" s="55"/>
      <c r="FY203" s="55"/>
      <c r="FZ203" s="163"/>
      <c r="GA203" s="163"/>
      <c r="GB203" s="163"/>
      <c r="GC203" s="37"/>
      <c r="GD203" s="37"/>
    </row>
    <row r="204" ht="14.25" customHeight="1">
      <c r="A204" s="37"/>
      <c r="B204" s="37"/>
      <c r="C204" s="5"/>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c r="BI204" s="55"/>
      <c r="BJ204" s="55"/>
      <c r="BK204" s="55"/>
      <c r="BL204" s="55"/>
      <c r="BM204" s="55"/>
      <c r="BN204" s="55"/>
      <c r="BO204" s="55"/>
      <c r="BP204" s="55"/>
      <c r="BQ204" s="55"/>
      <c r="BR204" s="55"/>
      <c r="BS204" s="55"/>
      <c r="BT204" s="55"/>
      <c r="BU204" s="55"/>
      <c r="BV204" s="55"/>
      <c r="BW204" s="55"/>
      <c r="BX204" s="55"/>
      <c r="BY204" s="55"/>
      <c r="BZ204" s="55"/>
      <c r="CA204" s="55"/>
      <c r="CB204" s="55"/>
      <c r="CC204" s="55"/>
      <c r="CD204" s="55"/>
      <c r="CE204" s="55"/>
      <c r="CF204" s="55"/>
      <c r="CG204" s="55"/>
      <c r="CH204" s="55"/>
      <c r="CI204" s="55"/>
      <c r="CJ204" s="55"/>
      <c r="CK204" s="55"/>
      <c r="CL204" s="55"/>
      <c r="CM204" s="55"/>
      <c r="CN204" s="55"/>
      <c r="CO204" s="55"/>
      <c r="CP204" s="55"/>
      <c r="CQ204" s="55"/>
      <c r="CR204" s="55"/>
      <c r="CS204" s="55"/>
      <c r="CT204" s="55"/>
      <c r="CU204" s="55"/>
      <c r="CV204" s="55"/>
      <c r="CW204" s="55"/>
      <c r="CX204" s="55"/>
      <c r="CY204" s="55"/>
      <c r="CZ204" s="55"/>
      <c r="DA204" s="55"/>
      <c r="DB204" s="55"/>
      <c r="DC204" s="55"/>
      <c r="DD204" s="55"/>
      <c r="DE204" s="55"/>
      <c r="DF204" s="55"/>
      <c r="DG204" s="55"/>
      <c r="DH204" s="55"/>
      <c r="DI204" s="55"/>
      <c r="DJ204" s="55"/>
      <c r="DK204" s="55"/>
      <c r="DL204" s="55"/>
      <c r="DM204" s="55"/>
      <c r="DN204" s="55"/>
      <c r="DO204" s="55"/>
      <c r="DP204" s="55"/>
      <c r="DQ204" s="55"/>
      <c r="DR204" s="55"/>
      <c r="DS204" s="55"/>
      <c r="DT204" s="55"/>
      <c r="DU204" s="55"/>
      <c r="DV204" s="55"/>
      <c r="DW204" s="55"/>
      <c r="DX204" s="55"/>
      <c r="DY204" s="55"/>
      <c r="DZ204" s="55"/>
      <c r="EA204" s="55"/>
      <c r="EB204" s="55"/>
      <c r="EC204" s="55"/>
      <c r="ED204" s="55"/>
      <c r="EE204" s="55"/>
      <c r="EF204" s="55"/>
      <c r="EG204" s="55"/>
      <c r="EH204" s="55"/>
      <c r="EI204" s="55"/>
      <c r="EJ204" s="55"/>
      <c r="EK204" s="55"/>
      <c r="EL204" s="55"/>
      <c r="EM204" s="55"/>
      <c r="EN204" s="55"/>
      <c r="EO204" s="55"/>
      <c r="EP204" s="55"/>
      <c r="EQ204" s="55"/>
      <c r="ER204" s="55"/>
      <c r="ES204" s="55"/>
      <c r="ET204" s="55"/>
      <c r="EU204" s="55"/>
      <c r="EV204" s="55"/>
      <c r="EW204" s="55"/>
      <c r="EX204" s="55"/>
      <c r="EY204" s="55"/>
      <c r="EZ204" s="55"/>
      <c r="FA204" s="55"/>
      <c r="FB204" s="55"/>
      <c r="FC204" s="55"/>
      <c r="FD204" s="55"/>
      <c r="FE204" s="55"/>
      <c r="FF204" s="55"/>
      <c r="FG204" s="55"/>
      <c r="FH204" s="55"/>
      <c r="FI204" s="55"/>
      <c r="FJ204" s="55"/>
      <c r="FK204" s="55"/>
      <c r="FL204" s="55"/>
      <c r="FM204" s="55"/>
      <c r="FN204" s="55"/>
      <c r="FO204" s="55"/>
      <c r="FP204" s="55"/>
      <c r="FQ204" s="55"/>
      <c r="FR204" s="55"/>
      <c r="FS204" s="55"/>
      <c r="FT204" s="55"/>
      <c r="FU204" s="55"/>
      <c r="FV204" s="55"/>
      <c r="FW204" s="55"/>
      <c r="FX204" s="55"/>
      <c r="FY204" s="55"/>
      <c r="FZ204" s="163"/>
      <c r="GA204" s="163"/>
      <c r="GB204" s="163"/>
      <c r="GC204" s="37"/>
      <c r="GD204" s="37"/>
    </row>
    <row r="205" ht="14.25" customHeight="1">
      <c r="A205" s="37"/>
      <c r="B205" s="37"/>
      <c r="C205" s="5"/>
      <c r="D205" s="55"/>
      <c r="E205" s="55"/>
      <c r="F205" s="55"/>
      <c r="G205" s="55"/>
      <c r="H205" s="55"/>
      <c r="I205" s="55"/>
      <c r="J205" s="55"/>
      <c r="K205" s="55"/>
      <c r="L205" s="55"/>
      <c r="M205" s="55"/>
      <c r="N205" s="55"/>
      <c r="O205" s="55"/>
      <c r="P205" s="55"/>
      <c r="Q205" s="55"/>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c r="BI205" s="55"/>
      <c r="BJ205" s="55"/>
      <c r="BK205" s="55"/>
      <c r="BL205" s="55"/>
      <c r="BM205" s="55"/>
      <c r="BN205" s="55"/>
      <c r="BO205" s="55"/>
      <c r="BP205" s="55"/>
      <c r="BQ205" s="55"/>
      <c r="BR205" s="55"/>
      <c r="BS205" s="55"/>
      <c r="BT205" s="55"/>
      <c r="BU205" s="55"/>
      <c r="BV205" s="55"/>
      <c r="BW205" s="55"/>
      <c r="BX205" s="55"/>
      <c r="BY205" s="55"/>
      <c r="BZ205" s="55"/>
      <c r="CA205" s="55"/>
      <c r="CB205" s="55"/>
      <c r="CC205" s="55"/>
      <c r="CD205" s="55"/>
      <c r="CE205" s="55"/>
      <c r="CF205" s="55"/>
      <c r="CG205" s="55"/>
      <c r="CH205" s="55"/>
      <c r="CI205" s="55"/>
      <c r="CJ205" s="55"/>
      <c r="CK205" s="55"/>
      <c r="CL205" s="55"/>
      <c r="CM205" s="55"/>
      <c r="CN205" s="55"/>
      <c r="CO205" s="55"/>
      <c r="CP205" s="55"/>
      <c r="CQ205" s="55"/>
      <c r="CR205" s="55"/>
      <c r="CS205" s="55"/>
      <c r="CT205" s="55"/>
      <c r="CU205" s="55"/>
      <c r="CV205" s="55"/>
      <c r="CW205" s="55"/>
      <c r="CX205" s="55"/>
      <c r="CY205" s="55"/>
      <c r="CZ205" s="55"/>
      <c r="DA205" s="55"/>
      <c r="DB205" s="55"/>
      <c r="DC205" s="55"/>
      <c r="DD205" s="55"/>
      <c r="DE205" s="55"/>
      <c r="DF205" s="55"/>
      <c r="DG205" s="55"/>
      <c r="DH205" s="55"/>
      <c r="DI205" s="55"/>
      <c r="DJ205" s="55"/>
      <c r="DK205" s="55"/>
      <c r="DL205" s="55"/>
      <c r="DM205" s="55"/>
      <c r="DN205" s="55"/>
      <c r="DO205" s="55"/>
      <c r="DP205" s="55"/>
      <c r="DQ205" s="55"/>
      <c r="DR205" s="55"/>
      <c r="DS205" s="55"/>
      <c r="DT205" s="55"/>
      <c r="DU205" s="55"/>
      <c r="DV205" s="55"/>
      <c r="DW205" s="55"/>
      <c r="DX205" s="55"/>
      <c r="DY205" s="55"/>
      <c r="DZ205" s="55"/>
      <c r="EA205" s="55"/>
      <c r="EB205" s="55"/>
      <c r="EC205" s="55"/>
      <c r="ED205" s="55"/>
      <c r="EE205" s="55"/>
      <c r="EF205" s="55"/>
      <c r="EG205" s="55"/>
      <c r="EH205" s="55"/>
      <c r="EI205" s="55"/>
      <c r="EJ205" s="55"/>
      <c r="EK205" s="55"/>
      <c r="EL205" s="55"/>
      <c r="EM205" s="55"/>
      <c r="EN205" s="55"/>
      <c r="EO205" s="55"/>
      <c r="EP205" s="55"/>
      <c r="EQ205" s="55"/>
      <c r="ER205" s="55"/>
      <c r="ES205" s="55"/>
      <c r="ET205" s="55"/>
      <c r="EU205" s="55"/>
      <c r="EV205" s="55"/>
      <c r="EW205" s="55"/>
      <c r="EX205" s="55"/>
      <c r="EY205" s="55"/>
      <c r="EZ205" s="55"/>
      <c r="FA205" s="55"/>
      <c r="FB205" s="55"/>
      <c r="FC205" s="55"/>
      <c r="FD205" s="55"/>
      <c r="FE205" s="55"/>
      <c r="FF205" s="55"/>
      <c r="FG205" s="55"/>
      <c r="FH205" s="55"/>
      <c r="FI205" s="55"/>
      <c r="FJ205" s="55"/>
      <c r="FK205" s="55"/>
      <c r="FL205" s="55"/>
      <c r="FM205" s="55"/>
      <c r="FN205" s="55"/>
      <c r="FO205" s="55"/>
      <c r="FP205" s="55"/>
      <c r="FQ205" s="55"/>
      <c r="FR205" s="55"/>
      <c r="FS205" s="55"/>
      <c r="FT205" s="55"/>
      <c r="FU205" s="55"/>
      <c r="FV205" s="55"/>
      <c r="FW205" s="55"/>
      <c r="FX205" s="55"/>
      <c r="FY205" s="55"/>
      <c r="FZ205" s="163"/>
      <c r="GA205" s="163"/>
      <c r="GB205" s="163"/>
      <c r="GC205" s="37"/>
      <c r="GD205" s="37"/>
    </row>
    <row r="206" ht="14.25" customHeight="1">
      <c r="A206" s="37"/>
      <c r="B206" s="37"/>
      <c r="C206" s="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c r="BI206" s="55"/>
      <c r="BJ206" s="55"/>
      <c r="BK206" s="55"/>
      <c r="BL206" s="55"/>
      <c r="BM206" s="55"/>
      <c r="BN206" s="55"/>
      <c r="BO206" s="55"/>
      <c r="BP206" s="55"/>
      <c r="BQ206" s="55"/>
      <c r="BR206" s="55"/>
      <c r="BS206" s="55"/>
      <c r="BT206" s="55"/>
      <c r="BU206" s="55"/>
      <c r="BV206" s="55"/>
      <c r="BW206" s="55"/>
      <c r="BX206" s="55"/>
      <c r="BY206" s="55"/>
      <c r="BZ206" s="55"/>
      <c r="CA206" s="55"/>
      <c r="CB206" s="55"/>
      <c r="CC206" s="55"/>
      <c r="CD206" s="55"/>
      <c r="CE206" s="55"/>
      <c r="CF206" s="55"/>
      <c r="CG206" s="55"/>
      <c r="CH206" s="55"/>
      <c r="CI206" s="55"/>
      <c r="CJ206" s="55"/>
      <c r="CK206" s="55"/>
      <c r="CL206" s="55"/>
      <c r="CM206" s="55"/>
      <c r="CN206" s="55"/>
      <c r="CO206" s="55"/>
      <c r="CP206" s="55"/>
      <c r="CQ206" s="55"/>
      <c r="CR206" s="55"/>
      <c r="CS206" s="55"/>
      <c r="CT206" s="55"/>
      <c r="CU206" s="55"/>
      <c r="CV206" s="55"/>
      <c r="CW206" s="55"/>
      <c r="CX206" s="55"/>
      <c r="CY206" s="55"/>
      <c r="CZ206" s="55"/>
      <c r="DA206" s="55"/>
      <c r="DB206" s="55"/>
      <c r="DC206" s="55"/>
      <c r="DD206" s="55"/>
      <c r="DE206" s="55"/>
      <c r="DF206" s="55"/>
      <c r="DG206" s="55"/>
      <c r="DH206" s="55"/>
      <c r="DI206" s="55"/>
      <c r="DJ206" s="55"/>
      <c r="DK206" s="55"/>
      <c r="DL206" s="55"/>
      <c r="DM206" s="55"/>
      <c r="DN206" s="55"/>
      <c r="DO206" s="55"/>
      <c r="DP206" s="55"/>
      <c r="DQ206" s="55"/>
      <c r="DR206" s="55"/>
      <c r="DS206" s="55"/>
      <c r="DT206" s="55"/>
      <c r="DU206" s="55"/>
      <c r="DV206" s="55"/>
      <c r="DW206" s="55"/>
      <c r="DX206" s="55"/>
      <c r="DY206" s="55"/>
      <c r="DZ206" s="55"/>
      <c r="EA206" s="55"/>
      <c r="EB206" s="55"/>
      <c r="EC206" s="55"/>
      <c r="ED206" s="55"/>
      <c r="EE206" s="55"/>
      <c r="EF206" s="55"/>
      <c r="EG206" s="55"/>
      <c r="EH206" s="55"/>
      <c r="EI206" s="55"/>
      <c r="EJ206" s="55"/>
      <c r="EK206" s="55"/>
      <c r="EL206" s="55"/>
      <c r="EM206" s="55"/>
      <c r="EN206" s="55"/>
      <c r="EO206" s="55"/>
      <c r="EP206" s="55"/>
      <c r="EQ206" s="55"/>
      <c r="ER206" s="55"/>
      <c r="ES206" s="55"/>
      <c r="ET206" s="55"/>
      <c r="EU206" s="55"/>
      <c r="EV206" s="55"/>
      <c r="EW206" s="55"/>
      <c r="EX206" s="55"/>
      <c r="EY206" s="55"/>
      <c r="EZ206" s="55"/>
      <c r="FA206" s="55"/>
      <c r="FB206" s="55"/>
      <c r="FC206" s="55"/>
      <c r="FD206" s="55"/>
      <c r="FE206" s="55"/>
      <c r="FF206" s="55"/>
      <c r="FG206" s="55"/>
      <c r="FH206" s="55"/>
      <c r="FI206" s="55"/>
      <c r="FJ206" s="55"/>
      <c r="FK206" s="55"/>
      <c r="FL206" s="55"/>
      <c r="FM206" s="55"/>
      <c r="FN206" s="55"/>
      <c r="FO206" s="55"/>
      <c r="FP206" s="55"/>
      <c r="FQ206" s="55"/>
      <c r="FR206" s="55"/>
      <c r="FS206" s="55"/>
      <c r="FT206" s="55"/>
      <c r="FU206" s="55"/>
      <c r="FV206" s="55"/>
      <c r="FW206" s="55"/>
      <c r="FX206" s="55"/>
      <c r="FY206" s="55"/>
      <c r="FZ206" s="163"/>
      <c r="GA206" s="163"/>
      <c r="GB206" s="163"/>
      <c r="GC206" s="37"/>
      <c r="GD206" s="37"/>
    </row>
    <row r="207" ht="14.25" customHeight="1">
      <c r="A207" s="37"/>
      <c r="B207" s="37"/>
      <c r="C207" s="5"/>
      <c r="D207" s="55"/>
      <c r="E207" s="55"/>
      <c r="F207" s="55"/>
      <c r="G207" s="55"/>
      <c r="H207" s="55"/>
      <c r="I207" s="55"/>
      <c r="J207" s="55"/>
      <c r="K207" s="55"/>
      <c r="L207" s="55"/>
      <c r="M207" s="55"/>
      <c r="N207" s="55"/>
      <c r="O207" s="55"/>
      <c r="P207" s="55"/>
      <c r="Q207" s="55"/>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c r="BI207" s="55"/>
      <c r="BJ207" s="55"/>
      <c r="BK207" s="55"/>
      <c r="BL207" s="55"/>
      <c r="BM207" s="55"/>
      <c r="BN207" s="55"/>
      <c r="BO207" s="55"/>
      <c r="BP207" s="55"/>
      <c r="BQ207" s="55"/>
      <c r="BR207" s="55"/>
      <c r="BS207" s="55"/>
      <c r="BT207" s="55"/>
      <c r="BU207" s="55"/>
      <c r="BV207" s="55"/>
      <c r="BW207" s="55"/>
      <c r="BX207" s="55"/>
      <c r="BY207" s="55"/>
      <c r="BZ207" s="55"/>
      <c r="CA207" s="55"/>
      <c r="CB207" s="55"/>
      <c r="CC207" s="55"/>
      <c r="CD207" s="55"/>
      <c r="CE207" s="55"/>
      <c r="CF207" s="55"/>
      <c r="CG207" s="55"/>
      <c r="CH207" s="55"/>
      <c r="CI207" s="55"/>
      <c r="CJ207" s="55"/>
      <c r="CK207" s="55"/>
      <c r="CL207" s="55"/>
      <c r="CM207" s="55"/>
      <c r="CN207" s="55"/>
      <c r="CO207" s="55"/>
      <c r="CP207" s="55"/>
      <c r="CQ207" s="55"/>
      <c r="CR207" s="55"/>
      <c r="CS207" s="55"/>
      <c r="CT207" s="55"/>
      <c r="CU207" s="55"/>
      <c r="CV207" s="55"/>
      <c r="CW207" s="55"/>
      <c r="CX207" s="55"/>
      <c r="CY207" s="55"/>
      <c r="CZ207" s="55"/>
      <c r="DA207" s="55"/>
      <c r="DB207" s="55"/>
      <c r="DC207" s="55"/>
      <c r="DD207" s="55"/>
      <c r="DE207" s="55"/>
      <c r="DF207" s="55"/>
      <c r="DG207" s="55"/>
      <c r="DH207" s="55"/>
      <c r="DI207" s="55"/>
      <c r="DJ207" s="55"/>
      <c r="DK207" s="55"/>
      <c r="DL207" s="55"/>
      <c r="DM207" s="55"/>
      <c r="DN207" s="55"/>
      <c r="DO207" s="55"/>
      <c r="DP207" s="55"/>
      <c r="DQ207" s="55"/>
      <c r="DR207" s="55"/>
      <c r="DS207" s="55"/>
      <c r="DT207" s="55"/>
      <c r="DU207" s="55"/>
      <c r="DV207" s="55"/>
      <c r="DW207" s="55"/>
      <c r="DX207" s="55"/>
      <c r="DY207" s="55"/>
      <c r="DZ207" s="55"/>
      <c r="EA207" s="55"/>
      <c r="EB207" s="55"/>
      <c r="EC207" s="55"/>
      <c r="ED207" s="55"/>
      <c r="EE207" s="55"/>
      <c r="EF207" s="55"/>
      <c r="EG207" s="55"/>
      <c r="EH207" s="55"/>
      <c r="EI207" s="55"/>
      <c r="EJ207" s="55"/>
      <c r="EK207" s="55"/>
      <c r="EL207" s="55"/>
      <c r="EM207" s="55"/>
      <c r="EN207" s="55"/>
      <c r="EO207" s="55"/>
      <c r="EP207" s="55"/>
      <c r="EQ207" s="55"/>
      <c r="ER207" s="55"/>
      <c r="ES207" s="55"/>
      <c r="ET207" s="55"/>
      <c r="EU207" s="55"/>
      <c r="EV207" s="55"/>
      <c r="EW207" s="55"/>
      <c r="EX207" s="55"/>
      <c r="EY207" s="55"/>
      <c r="EZ207" s="55"/>
      <c r="FA207" s="55"/>
      <c r="FB207" s="55"/>
      <c r="FC207" s="55"/>
      <c r="FD207" s="55"/>
      <c r="FE207" s="55"/>
      <c r="FF207" s="55"/>
      <c r="FG207" s="55"/>
      <c r="FH207" s="55"/>
      <c r="FI207" s="55"/>
      <c r="FJ207" s="55"/>
      <c r="FK207" s="55"/>
      <c r="FL207" s="55"/>
      <c r="FM207" s="55"/>
      <c r="FN207" s="55"/>
      <c r="FO207" s="55"/>
      <c r="FP207" s="55"/>
      <c r="FQ207" s="55"/>
      <c r="FR207" s="55"/>
      <c r="FS207" s="55"/>
      <c r="FT207" s="55"/>
      <c r="FU207" s="55"/>
      <c r="FV207" s="55"/>
      <c r="FW207" s="55"/>
      <c r="FX207" s="55"/>
      <c r="FY207" s="55"/>
      <c r="FZ207" s="163"/>
      <c r="GA207" s="163"/>
      <c r="GB207" s="163"/>
      <c r="GC207" s="37"/>
      <c r="GD207" s="37"/>
    </row>
    <row r="208" ht="14.25" customHeight="1">
      <c r="A208" s="37"/>
      <c r="B208" s="37"/>
      <c r="C208" s="5"/>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c r="BI208" s="55"/>
      <c r="BJ208" s="55"/>
      <c r="BK208" s="55"/>
      <c r="BL208" s="55"/>
      <c r="BM208" s="55"/>
      <c r="BN208" s="55"/>
      <c r="BO208" s="55"/>
      <c r="BP208" s="55"/>
      <c r="BQ208" s="55"/>
      <c r="BR208" s="55"/>
      <c r="BS208" s="55"/>
      <c r="BT208" s="55"/>
      <c r="BU208" s="55"/>
      <c r="BV208" s="55"/>
      <c r="BW208" s="55"/>
      <c r="BX208" s="55"/>
      <c r="BY208" s="55"/>
      <c r="BZ208" s="55"/>
      <c r="CA208" s="55"/>
      <c r="CB208" s="55"/>
      <c r="CC208" s="55"/>
      <c r="CD208" s="55"/>
      <c r="CE208" s="55"/>
      <c r="CF208" s="55"/>
      <c r="CG208" s="55"/>
      <c r="CH208" s="55"/>
      <c r="CI208" s="55"/>
      <c r="CJ208" s="55"/>
      <c r="CK208" s="55"/>
      <c r="CL208" s="55"/>
      <c r="CM208" s="55"/>
      <c r="CN208" s="55"/>
      <c r="CO208" s="55"/>
      <c r="CP208" s="55"/>
      <c r="CQ208" s="55"/>
      <c r="CR208" s="55"/>
      <c r="CS208" s="55"/>
      <c r="CT208" s="55"/>
      <c r="CU208" s="55"/>
      <c r="CV208" s="55"/>
      <c r="CW208" s="55"/>
      <c r="CX208" s="55"/>
      <c r="CY208" s="55"/>
      <c r="CZ208" s="55"/>
      <c r="DA208" s="55"/>
      <c r="DB208" s="55"/>
      <c r="DC208" s="55"/>
      <c r="DD208" s="55"/>
      <c r="DE208" s="55"/>
      <c r="DF208" s="55"/>
      <c r="DG208" s="55"/>
      <c r="DH208" s="55"/>
      <c r="DI208" s="55"/>
      <c r="DJ208" s="55"/>
      <c r="DK208" s="55"/>
      <c r="DL208" s="55"/>
      <c r="DM208" s="55"/>
      <c r="DN208" s="55"/>
      <c r="DO208" s="55"/>
      <c r="DP208" s="55"/>
      <c r="DQ208" s="55"/>
      <c r="DR208" s="55"/>
      <c r="DS208" s="55"/>
      <c r="DT208" s="55"/>
      <c r="DU208" s="55"/>
      <c r="DV208" s="55"/>
      <c r="DW208" s="55"/>
      <c r="DX208" s="55"/>
      <c r="DY208" s="55"/>
      <c r="DZ208" s="55"/>
      <c r="EA208" s="55"/>
      <c r="EB208" s="55"/>
      <c r="EC208" s="55"/>
      <c r="ED208" s="55"/>
      <c r="EE208" s="55"/>
      <c r="EF208" s="55"/>
      <c r="EG208" s="55"/>
      <c r="EH208" s="55"/>
      <c r="EI208" s="55"/>
      <c r="EJ208" s="55"/>
      <c r="EK208" s="55"/>
      <c r="EL208" s="55"/>
      <c r="EM208" s="55"/>
      <c r="EN208" s="55"/>
      <c r="EO208" s="55"/>
      <c r="EP208" s="55"/>
      <c r="EQ208" s="55"/>
      <c r="ER208" s="55"/>
      <c r="ES208" s="55"/>
      <c r="ET208" s="55"/>
      <c r="EU208" s="55"/>
      <c r="EV208" s="55"/>
      <c r="EW208" s="55"/>
      <c r="EX208" s="55"/>
      <c r="EY208" s="55"/>
      <c r="EZ208" s="55"/>
      <c r="FA208" s="55"/>
      <c r="FB208" s="55"/>
      <c r="FC208" s="55"/>
      <c r="FD208" s="55"/>
      <c r="FE208" s="55"/>
      <c r="FF208" s="55"/>
      <c r="FG208" s="55"/>
      <c r="FH208" s="55"/>
      <c r="FI208" s="55"/>
      <c r="FJ208" s="55"/>
      <c r="FK208" s="55"/>
      <c r="FL208" s="55"/>
      <c r="FM208" s="55"/>
      <c r="FN208" s="55"/>
      <c r="FO208" s="55"/>
      <c r="FP208" s="55"/>
      <c r="FQ208" s="55"/>
      <c r="FR208" s="55"/>
      <c r="FS208" s="55"/>
      <c r="GC208" s="37"/>
      <c r="GD208" s="37"/>
    </row>
    <row r="209" ht="14.25" customHeight="1">
      <c r="A209" s="37"/>
      <c r="B209" s="37"/>
      <c r="C209" s="5"/>
      <c r="D209" s="55"/>
      <c r="E209" s="55"/>
      <c r="F209" s="55"/>
      <c r="G209" s="55"/>
      <c r="H209" s="55"/>
      <c r="I209" s="55"/>
      <c r="J209" s="55"/>
      <c r="K209" s="55"/>
      <c r="L209" s="55"/>
      <c r="M209" s="55"/>
      <c r="N209" s="55"/>
      <c r="O209" s="55"/>
      <c r="P209" s="55"/>
      <c r="Q209" s="55"/>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c r="BJ209" s="55"/>
      <c r="BK209" s="55"/>
      <c r="BL209" s="55"/>
      <c r="BM209" s="55"/>
      <c r="BN209" s="55"/>
      <c r="BO209" s="55"/>
      <c r="BP209" s="55"/>
      <c r="BQ209" s="55"/>
      <c r="BR209" s="55"/>
      <c r="BS209" s="55"/>
      <c r="BT209" s="55"/>
      <c r="BU209" s="55"/>
      <c r="BV209" s="55"/>
      <c r="BW209" s="55"/>
      <c r="BX209" s="55"/>
      <c r="BY209" s="55"/>
      <c r="BZ209" s="55"/>
      <c r="CA209" s="55"/>
      <c r="CB209" s="55"/>
      <c r="CC209" s="55"/>
      <c r="CD209" s="55"/>
      <c r="CE209" s="55"/>
      <c r="CF209" s="55"/>
      <c r="CG209" s="55"/>
      <c r="CH209" s="55"/>
      <c r="CI209" s="55"/>
      <c r="CJ209" s="55"/>
      <c r="CK209" s="55"/>
      <c r="CL209" s="55"/>
      <c r="CM209" s="55"/>
      <c r="CN209" s="55"/>
      <c r="CO209" s="55"/>
      <c r="CP209" s="55"/>
      <c r="CQ209" s="55"/>
      <c r="CR209" s="55"/>
      <c r="CS209" s="55"/>
      <c r="CT209" s="55"/>
      <c r="CU209" s="55"/>
      <c r="CV209" s="55"/>
      <c r="CW209" s="55"/>
      <c r="CX209" s="55"/>
      <c r="CY209" s="55"/>
      <c r="CZ209" s="55"/>
      <c r="DA209" s="55"/>
      <c r="DB209" s="55"/>
      <c r="DC209" s="55"/>
      <c r="DD209" s="55"/>
      <c r="DE209" s="55"/>
      <c r="DF209" s="55"/>
      <c r="DG209" s="55"/>
      <c r="DH209" s="55"/>
      <c r="DI209" s="55"/>
      <c r="DJ209" s="55"/>
      <c r="DK209" s="55"/>
      <c r="DL209" s="55"/>
      <c r="DM209" s="55"/>
      <c r="DN209" s="55"/>
      <c r="DO209" s="55"/>
      <c r="DP209" s="55"/>
      <c r="DQ209" s="55"/>
      <c r="DR209" s="55"/>
      <c r="DS209" s="55"/>
      <c r="DT209" s="55"/>
      <c r="DU209" s="55"/>
      <c r="DV209" s="55"/>
      <c r="DW209" s="55"/>
      <c r="DX209" s="55"/>
      <c r="DY209" s="55"/>
      <c r="DZ209" s="55"/>
      <c r="EA209" s="55"/>
      <c r="EB209" s="55"/>
      <c r="EC209" s="55"/>
      <c r="ED209" s="55"/>
      <c r="EE209" s="55"/>
      <c r="EF209" s="55"/>
      <c r="EG209" s="55"/>
      <c r="EH209" s="55"/>
      <c r="EI209" s="55"/>
      <c r="EJ209" s="55"/>
      <c r="EK209" s="55"/>
      <c r="EL209" s="55"/>
      <c r="EM209" s="55"/>
      <c r="EN209" s="55"/>
      <c r="EO209" s="55"/>
      <c r="EP209" s="55"/>
      <c r="EQ209" s="55"/>
      <c r="ER209" s="55"/>
      <c r="ES209" s="55"/>
      <c r="ET209" s="55"/>
      <c r="EU209" s="55"/>
      <c r="EV209" s="55"/>
      <c r="EW209" s="55"/>
      <c r="EX209" s="55"/>
      <c r="EY209" s="55"/>
      <c r="EZ209" s="55"/>
      <c r="FA209" s="55"/>
      <c r="FB209" s="55"/>
      <c r="FC209" s="55"/>
      <c r="FD209" s="55"/>
      <c r="FE209" s="55"/>
      <c r="FF209" s="55"/>
      <c r="FG209" s="55"/>
      <c r="FH209" s="55"/>
      <c r="FI209" s="55"/>
      <c r="FJ209" s="55"/>
      <c r="FK209" s="55"/>
      <c r="FL209" s="55"/>
      <c r="FM209" s="55"/>
      <c r="FN209" s="55"/>
      <c r="FO209" s="55"/>
      <c r="FP209" s="55"/>
      <c r="FQ209" s="55"/>
      <c r="FR209" s="55"/>
      <c r="FS209" s="55"/>
      <c r="GC209" s="37"/>
      <c r="GD209" s="37"/>
    </row>
    <row r="210" ht="14.25" customHeight="1">
      <c r="A210" s="37"/>
      <c r="B210" s="37"/>
      <c r="C210" s="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c r="BI210" s="55"/>
      <c r="BJ210" s="55"/>
      <c r="BK210" s="55"/>
      <c r="BL210" s="55"/>
      <c r="BM210" s="55"/>
      <c r="BN210" s="55"/>
      <c r="BO210" s="55"/>
      <c r="BP210" s="55"/>
      <c r="BQ210" s="55"/>
      <c r="BR210" s="55"/>
      <c r="BS210" s="55"/>
      <c r="BT210" s="55"/>
      <c r="BU210" s="55"/>
      <c r="BV210" s="55"/>
      <c r="BW210" s="55"/>
      <c r="BX210" s="55"/>
      <c r="BY210" s="55"/>
      <c r="BZ210" s="55"/>
      <c r="CA210" s="55"/>
      <c r="CB210" s="55"/>
      <c r="CC210" s="55"/>
      <c r="CD210" s="55"/>
      <c r="CE210" s="55"/>
      <c r="CF210" s="55"/>
      <c r="CG210" s="55"/>
      <c r="CH210" s="55"/>
      <c r="CI210" s="55"/>
      <c r="CJ210" s="55"/>
      <c r="CK210" s="55"/>
      <c r="CL210" s="55"/>
      <c r="CM210" s="55"/>
      <c r="CN210" s="55"/>
      <c r="CO210" s="55"/>
      <c r="CP210" s="55"/>
      <c r="CQ210" s="55"/>
      <c r="CR210" s="55"/>
      <c r="CS210" s="55"/>
      <c r="CT210" s="55"/>
      <c r="CU210" s="55"/>
      <c r="CV210" s="55"/>
      <c r="CW210" s="55"/>
      <c r="CX210" s="55"/>
      <c r="CY210" s="55"/>
      <c r="CZ210" s="55"/>
      <c r="DA210" s="55"/>
      <c r="DB210" s="55"/>
      <c r="DC210" s="55"/>
      <c r="DD210" s="55"/>
      <c r="DE210" s="55"/>
      <c r="DF210" s="55"/>
      <c r="DG210" s="55"/>
      <c r="DH210" s="55"/>
      <c r="DI210" s="55"/>
      <c r="DJ210" s="55"/>
      <c r="DK210" s="55"/>
      <c r="DL210" s="55"/>
      <c r="DM210" s="55"/>
      <c r="DN210" s="55"/>
      <c r="DO210" s="55"/>
      <c r="DP210" s="55"/>
      <c r="DQ210" s="55"/>
      <c r="DR210" s="55"/>
      <c r="DS210" s="55"/>
      <c r="DT210" s="55"/>
      <c r="DU210" s="55"/>
      <c r="DV210" s="55"/>
      <c r="DW210" s="55"/>
      <c r="DX210" s="55"/>
      <c r="DY210" s="55"/>
      <c r="DZ210" s="55"/>
      <c r="EA210" s="55"/>
      <c r="EB210" s="55"/>
      <c r="EC210" s="55"/>
      <c r="ED210" s="55"/>
      <c r="EE210" s="55"/>
      <c r="EF210" s="55"/>
      <c r="EG210" s="55"/>
      <c r="EH210" s="55"/>
      <c r="EI210" s="55"/>
      <c r="EJ210" s="55"/>
      <c r="EK210" s="55"/>
      <c r="EL210" s="55"/>
      <c r="EM210" s="55"/>
      <c r="EN210" s="55"/>
      <c r="EO210" s="55"/>
      <c r="EP210" s="55"/>
      <c r="EQ210" s="55"/>
      <c r="ER210" s="55"/>
      <c r="ES210" s="55"/>
      <c r="ET210" s="55"/>
      <c r="EU210" s="55"/>
      <c r="EV210" s="55"/>
      <c r="EW210" s="55"/>
      <c r="EX210" s="55"/>
      <c r="EY210" s="55"/>
      <c r="EZ210" s="55"/>
      <c r="FA210" s="55"/>
      <c r="FB210" s="55"/>
      <c r="FC210" s="55"/>
      <c r="FD210" s="55"/>
      <c r="FE210" s="55"/>
      <c r="FF210" s="55"/>
      <c r="FG210" s="55"/>
      <c r="FH210" s="55"/>
      <c r="FI210" s="55"/>
      <c r="FJ210" s="55"/>
      <c r="FK210" s="55"/>
      <c r="FL210" s="55"/>
      <c r="FM210" s="55"/>
      <c r="FN210" s="55"/>
      <c r="FO210" s="55"/>
      <c r="FP210" s="55"/>
      <c r="FQ210" s="55"/>
      <c r="FR210" s="55"/>
      <c r="FS210" s="55"/>
      <c r="GC210" s="37"/>
      <c r="GD210" s="37"/>
    </row>
    <row r="211" ht="14.25" customHeight="1">
      <c r="A211" s="37"/>
      <c r="B211" s="37"/>
      <c r="C211" s="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c r="BI211" s="55"/>
      <c r="BJ211" s="55"/>
      <c r="BK211" s="55"/>
      <c r="BL211" s="55"/>
      <c r="BM211" s="55"/>
      <c r="BN211" s="55"/>
      <c r="BO211" s="55"/>
      <c r="BP211" s="55"/>
      <c r="BQ211" s="55"/>
      <c r="BR211" s="55"/>
      <c r="BS211" s="55"/>
      <c r="BT211" s="55"/>
      <c r="BU211" s="55"/>
      <c r="BV211" s="55"/>
      <c r="BW211" s="55"/>
      <c r="BX211" s="55"/>
      <c r="BY211" s="55"/>
      <c r="BZ211" s="55"/>
      <c r="CA211" s="55"/>
      <c r="CB211" s="55"/>
      <c r="CC211" s="55"/>
      <c r="CD211" s="55"/>
      <c r="CE211" s="55"/>
      <c r="CF211" s="55"/>
      <c r="CG211" s="55"/>
      <c r="CH211" s="55"/>
      <c r="CI211" s="55"/>
      <c r="CJ211" s="55"/>
      <c r="CK211" s="55"/>
      <c r="CL211" s="55"/>
      <c r="CM211" s="55"/>
      <c r="CN211" s="55"/>
      <c r="CO211" s="55"/>
      <c r="CP211" s="55"/>
      <c r="CQ211" s="55"/>
      <c r="CR211" s="55"/>
      <c r="CS211" s="55"/>
      <c r="CT211" s="55"/>
      <c r="CU211" s="55"/>
      <c r="CV211" s="55"/>
      <c r="CW211" s="55"/>
      <c r="CX211" s="55"/>
      <c r="CY211" s="55"/>
      <c r="CZ211" s="55"/>
      <c r="DA211" s="55"/>
      <c r="DB211" s="55"/>
      <c r="DC211" s="55"/>
      <c r="DD211" s="55"/>
      <c r="DE211" s="55"/>
      <c r="DF211" s="55"/>
      <c r="DG211" s="55"/>
      <c r="DH211" s="55"/>
      <c r="DI211" s="55"/>
      <c r="DJ211" s="55"/>
      <c r="DK211" s="55"/>
      <c r="DL211" s="55"/>
      <c r="DM211" s="55"/>
      <c r="DN211" s="55"/>
      <c r="DO211" s="55"/>
      <c r="DP211" s="55"/>
      <c r="DQ211" s="55"/>
      <c r="DR211" s="55"/>
      <c r="DS211" s="55"/>
      <c r="DT211" s="55"/>
      <c r="DU211" s="55"/>
      <c r="DV211" s="55"/>
      <c r="DW211" s="55"/>
      <c r="DX211" s="55"/>
      <c r="DY211" s="55"/>
      <c r="DZ211" s="55"/>
      <c r="EA211" s="55"/>
      <c r="EB211" s="55"/>
      <c r="EC211" s="55"/>
      <c r="ED211" s="55"/>
      <c r="EE211" s="55"/>
      <c r="EF211" s="55"/>
      <c r="EG211" s="55"/>
      <c r="EH211" s="55"/>
      <c r="EI211" s="55"/>
      <c r="EJ211" s="55"/>
      <c r="EK211" s="55"/>
      <c r="EL211" s="55"/>
      <c r="EM211" s="55"/>
      <c r="EN211" s="55"/>
      <c r="EO211" s="55"/>
      <c r="EP211" s="55"/>
      <c r="EQ211" s="55"/>
      <c r="ER211" s="55"/>
      <c r="ES211" s="55"/>
      <c r="ET211" s="55"/>
      <c r="EU211" s="55"/>
      <c r="EV211" s="55"/>
      <c r="EW211" s="55"/>
      <c r="EX211" s="55"/>
      <c r="EY211" s="55"/>
      <c r="EZ211" s="55"/>
      <c r="FA211" s="55"/>
      <c r="FB211" s="55"/>
      <c r="FC211" s="55"/>
      <c r="FD211" s="55"/>
      <c r="FE211" s="55"/>
      <c r="FF211" s="55"/>
      <c r="FG211" s="55"/>
      <c r="FH211" s="55"/>
      <c r="FI211" s="55"/>
      <c r="FJ211" s="55"/>
      <c r="FK211" s="55"/>
      <c r="FL211" s="55"/>
      <c r="FM211" s="55"/>
      <c r="FN211" s="55"/>
      <c r="FO211" s="55"/>
      <c r="FP211" s="55"/>
      <c r="FQ211" s="55"/>
      <c r="FR211" s="55"/>
      <c r="FS211" s="55"/>
      <c r="GC211" s="37"/>
      <c r="GD211" s="37"/>
    </row>
    <row r="212" ht="14.25" customHeight="1">
      <c r="A212" s="37"/>
      <c r="B212" s="37"/>
      <c r="C212" s="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c r="BI212" s="55"/>
      <c r="BJ212" s="55"/>
      <c r="BK212" s="55"/>
      <c r="BL212" s="55"/>
      <c r="BM212" s="55"/>
      <c r="BN212" s="55"/>
      <c r="BO212" s="55"/>
      <c r="BP212" s="55"/>
      <c r="BQ212" s="55"/>
      <c r="BR212" s="55"/>
      <c r="BS212" s="55"/>
      <c r="BT212" s="55"/>
      <c r="BU212" s="55"/>
      <c r="BV212" s="55"/>
      <c r="BW212" s="55"/>
      <c r="BX212" s="55"/>
      <c r="BY212" s="55"/>
      <c r="BZ212" s="55"/>
      <c r="CA212" s="55"/>
      <c r="CB212" s="55"/>
      <c r="CC212" s="55"/>
      <c r="CD212" s="55"/>
      <c r="CE212" s="55"/>
      <c r="CF212" s="55"/>
      <c r="CG212" s="55"/>
      <c r="CH212" s="55"/>
      <c r="CI212" s="55"/>
      <c r="CJ212" s="55"/>
      <c r="CK212" s="55"/>
      <c r="CL212" s="55"/>
      <c r="CM212" s="55"/>
      <c r="CN212" s="55"/>
      <c r="CO212" s="55"/>
      <c r="CP212" s="55"/>
      <c r="CQ212" s="55"/>
      <c r="CR212" s="55"/>
      <c r="CS212" s="55"/>
      <c r="CT212" s="55"/>
      <c r="CU212" s="55"/>
      <c r="CV212" s="55"/>
      <c r="CW212" s="55"/>
      <c r="CX212" s="55"/>
      <c r="CY212" s="55"/>
      <c r="CZ212" s="55"/>
      <c r="DA212" s="55"/>
      <c r="DB212" s="55"/>
      <c r="DC212" s="55"/>
      <c r="DD212" s="55"/>
      <c r="DE212" s="55"/>
      <c r="DF212" s="55"/>
      <c r="DG212" s="55"/>
      <c r="DH212" s="55"/>
      <c r="DI212" s="55"/>
      <c r="DJ212" s="55"/>
      <c r="DK212" s="55"/>
      <c r="DL212" s="55"/>
      <c r="DM212" s="55"/>
      <c r="DN212" s="55"/>
      <c r="DO212" s="55"/>
      <c r="DP212" s="55"/>
      <c r="DQ212" s="55"/>
      <c r="DR212" s="55"/>
      <c r="DS212" s="55"/>
      <c r="DT212" s="55"/>
      <c r="DU212" s="55"/>
      <c r="DV212" s="55"/>
      <c r="DW212" s="55"/>
      <c r="DX212" s="55"/>
      <c r="DY212" s="55"/>
      <c r="DZ212" s="55"/>
      <c r="EA212" s="55"/>
      <c r="EB212" s="55"/>
      <c r="EC212" s="55"/>
      <c r="ED212" s="55"/>
      <c r="EE212" s="55"/>
      <c r="EF212" s="55"/>
      <c r="EG212" s="55"/>
      <c r="EH212" s="55"/>
      <c r="EI212" s="55"/>
      <c r="EJ212" s="55"/>
      <c r="EK212" s="55"/>
      <c r="EL212" s="55"/>
      <c r="EM212" s="55"/>
      <c r="EN212" s="55"/>
      <c r="EO212" s="55"/>
      <c r="EP212" s="55"/>
      <c r="EQ212" s="55"/>
      <c r="ER212" s="55"/>
      <c r="ES212" s="55"/>
      <c r="ET212" s="55"/>
      <c r="EU212" s="55"/>
      <c r="EV212" s="55"/>
      <c r="EW212" s="55"/>
      <c r="EX212" s="55"/>
      <c r="EY212" s="55"/>
      <c r="EZ212" s="55"/>
      <c r="FA212" s="55"/>
      <c r="FB212" s="55"/>
      <c r="FC212" s="55"/>
      <c r="FD212" s="55"/>
      <c r="FE212" s="55"/>
      <c r="FF212" s="55"/>
      <c r="FG212" s="55"/>
      <c r="FH212" s="55"/>
      <c r="FI212" s="55"/>
      <c r="FJ212" s="55"/>
      <c r="FK212" s="55"/>
      <c r="FL212" s="55"/>
      <c r="FM212" s="55"/>
      <c r="FN212" s="55"/>
      <c r="FO212" s="55"/>
      <c r="FP212" s="55"/>
      <c r="FQ212" s="55"/>
      <c r="FR212" s="55"/>
      <c r="FS212" s="55"/>
      <c r="GC212" s="37"/>
      <c r="GD212" s="37"/>
    </row>
    <row r="213" ht="14.25" customHeight="1">
      <c r="A213" s="37"/>
      <c r="B213" s="37"/>
      <c r="C213" s="5"/>
      <c r="D213" s="55"/>
      <c r="E213" s="55"/>
      <c r="F213" s="55"/>
      <c r="G213" s="55"/>
      <c r="H213" s="55"/>
      <c r="I213" s="55"/>
      <c r="J213" s="55"/>
      <c r="K213" s="55"/>
      <c r="L213" s="55"/>
      <c r="M213" s="55"/>
      <c r="N213" s="55"/>
      <c r="O213" s="55"/>
      <c r="P213" s="55"/>
      <c r="Q213" s="55"/>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c r="BI213" s="55"/>
      <c r="BJ213" s="55"/>
      <c r="BK213" s="55"/>
      <c r="BL213" s="55"/>
      <c r="BM213" s="55"/>
      <c r="BN213" s="55"/>
      <c r="BO213" s="55"/>
      <c r="BP213" s="55"/>
      <c r="BQ213" s="55"/>
      <c r="BR213" s="55"/>
      <c r="BS213" s="55"/>
      <c r="BT213" s="55"/>
      <c r="BU213" s="55"/>
      <c r="BV213" s="55"/>
      <c r="BW213" s="55"/>
      <c r="BX213" s="55"/>
      <c r="BY213" s="55"/>
      <c r="BZ213" s="55"/>
      <c r="CA213" s="55"/>
      <c r="CB213" s="55"/>
      <c r="CC213" s="55"/>
      <c r="CD213" s="55"/>
      <c r="CE213" s="55"/>
      <c r="CF213" s="55"/>
      <c r="CG213" s="55"/>
      <c r="CH213" s="55"/>
      <c r="CI213" s="55"/>
      <c r="CJ213" s="55"/>
      <c r="CK213" s="55"/>
      <c r="CL213" s="55"/>
      <c r="CM213" s="55"/>
      <c r="CN213" s="55"/>
      <c r="CO213" s="55"/>
      <c r="CP213" s="55"/>
      <c r="CQ213" s="55"/>
      <c r="CR213" s="55"/>
      <c r="CS213" s="55"/>
      <c r="CT213" s="55"/>
      <c r="CU213" s="55"/>
      <c r="CV213" s="55"/>
      <c r="CW213" s="55"/>
      <c r="CX213" s="55"/>
      <c r="CY213" s="55"/>
      <c r="CZ213" s="55"/>
      <c r="DA213" s="55"/>
      <c r="DB213" s="55"/>
      <c r="DC213" s="55"/>
      <c r="DD213" s="55"/>
      <c r="DE213" s="55"/>
      <c r="DF213" s="55"/>
      <c r="DG213" s="55"/>
      <c r="DH213" s="55"/>
      <c r="DI213" s="55"/>
      <c r="DJ213" s="55"/>
      <c r="DK213" s="55"/>
      <c r="DL213" s="55"/>
      <c r="DM213" s="55"/>
      <c r="DN213" s="55"/>
      <c r="DO213" s="55"/>
      <c r="DP213" s="55"/>
      <c r="DQ213" s="55"/>
      <c r="DR213" s="55"/>
      <c r="DS213" s="55"/>
      <c r="DT213" s="55"/>
      <c r="DU213" s="55"/>
      <c r="DV213" s="55"/>
      <c r="DW213" s="55"/>
      <c r="DX213" s="55"/>
      <c r="DY213" s="55"/>
      <c r="DZ213" s="55"/>
      <c r="EA213" s="55"/>
      <c r="EB213" s="55"/>
      <c r="EC213" s="55"/>
      <c r="ED213" s="55"/>
      <c r="EE213" s="55"/>
      <c r="EF213" s="55"/>
      <c r="EG213" s="55"/>
      <c r="EH213" s="55"/>
      <c r="EI213" s="55"/>
      <c r="EJ213" s="55"/>
      <c r="EK213" s="55"/>
      <c r="EL213" s="55"/>
      <c r="EM213" s="55"/>
      <c r="EN213" s="55"/>
      <c r="EO213" s="55"/>
      <c r="EP213" s="55"/>
      <c r="EQ213" s="55"/>
      <c r="ER213" s="55"/>
      <c r="ES213" s="55"/>
      <c r="ET213" s="55"/>
      <c r="EU213" s="55"/>
      <c r="EV213" s="55"/>
      <c r="EW213" s="55"/>
      <c r="EX213" s="55"/>
      <c r="EY213" s="55"/>
      <c r="EZ213" s="55"/>
      <c r="FA213" s="55"/>
      <c r="FB213" s="55"/>
      <c r="FC213" s="55"/>
      <c r="FD213" s="55"/>
      <c r="FE213" s="55"/>
      <c r="FF213" s="55"/>
      <c r="FG213" s="55"/>
      <c r="FH213" s="55"/>
      <c r="FI213" s="55"/>
      <c r="FJ213" s="55"/>
      <c r="FK213" s="55"/>
      <c r="FL213" s="55"/>
      <c r="FM213" s="55"/>
      <c r="FN213" s="55"/>
      <c r="FO213" s="55"/>
      <c r="FP213" s="55"/>
      <c r="FQ213" s="55"/>
      <c r="FR213" s="55"/>
      <c r="FS213" s="55"/>
      <c r="GC213" s="37"/>
      <c r="GD213" s="37"/>
    </row>
    <row r="214" ht="14.25" customHeight="1">
      <c r="A214" s="37"/>
      <c r="B214" s="37"/>
      <c r="C214" s="5"/>
      <c r="D214" s="55"/>
      <c r="E214" s="55"/>
      <c r="F214" s="55"/>
      <c r="G214" s="55"/>
      <c r="H214" s="55"/>
      <c r="I214" s="55"/>
      <c r="J214" s="55"/>
      <c r="K214" s="55"/>
      <c r="L214" s="55"/>
      <c r="M214" s="55"/>
      <c r="N214" s="55"/>
      <c r="O214" s="55"/>
      <c r="P214" s="55"/>
      <c r="Q214" s="55"/>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c r="BI214" s="55"/>
      <c r="BJ214" s="55"/>
      <c r="BK214" s="55"/>
      <c r="BL214" s="55"/>
      <c r="BM214" s="55"/>
      <c r="BN214" s="55"/>
      <c r="BO214" s="55"/>
      <c r="BP214" s="55"/>
      <c r="BQ214" s="55"/>
      <c r="BR214" s="55"/>
      <c r="BS214" s="55"/>
      <c r="BT214" s="55"/>
      <c r="BU214" s="55"/>
      <c r="BV214" s="55"/>
      <c r="BW214" s="55"/>
      <c r="BX214" s="55"/>
      <c r="BY214" s="55"/>
      <c r="BZ214" s="55"/>
      <c r="CA214" s="55"/>
      <c r="CB214" s="55"/>
      <c r="CC214" s="55"/>
      <c r="CD214" s="55"/>
      <c r="CE214" s="55"/>
      <c r="CF214" s="55"/>
      <c r="CG214" s="55"/>
      <c r="CH214" s="55"/>
      <c r="CI214" s="55"/>
      <c r="CJ214" s="55"/>
      <c r="CK214" s="55"/>
      <c r="CL214" s="55"/>
      <c r="CM214" s="55"/>
      <c r="CN214" s="55"/>
      <c r="CO214" s="55"/>
      <c r="CP214" s="55"/>
      <c r="CQ214" s="55"/>
      <c r="CR214" s="55"/>
      <c r="CS214" s="55"/>
      <c r="CT214" s="55"/>
      <c r="CU214" s="55"/>
      <c r="CV214" s="55"/>
      <c r="CW214" s="55"/>
      <c r="CX214" s="55"/>
      <c r="CY214" s="55"/>
      <c r="CZ214" s="55"/>
      <c r="DA214" s="55"/>
      <c r="DB214" s="55"/>
      <c r="DC214" s="55"/>
      <c r="DD214" s="55"/>
      <c r="DE214" s="55"/>
      <c r="DF214" s="55"/>
      <c r="DG214" s="55"/>
      <c r="DH214" s="55"/>
      <c r="DI214" s="55"/>
      <c r="DJ214" s="55"/>
      <c r="DK214" s="55"/>
      <c r="DL214" s="55"/>
      <c r="DM214" s="55"/>
      <c r="DN214" s="55"/>
      <c r="DO214" s="55"/>
      <c r="DP214" s="55"/>
      <c r="DQ214" s="55"/>
      <c r="DR214" s="55"/>
      <c r="DS214" s="55"/>
      <c r="DT214" s="55"/>
      <c r="DU214" s="55"/>
      <c r="DV214" s="55"/>
      <c r="DW214" s="55"/>
      <c r="DX214" s="55"/>
      <c r="DY214" s="55"/>
      <c r="DZ214" s="55"/>
      <c r="EA214" s="55"/>
      <c r="EB214" s="55"/>
      <c r="EC214" s="55"/>
      <c r="ED214" s="55"/>
      <c r="EE214" s="55"/>
      <c r="EF214" s="55"/>
      <c r="EG214" s="55"/>
      <c r="EH214" s="55"/>
      <c r="EI214" s="55"/>
      <c r="EJ214" s="55"/>
      <c r="EK214" s="55"/>
      <c r="EL214" s="55"/>
      <c r="EM214" s="55"/>
      <c r="EN214" s="55"/>
      <c r="EO214" s="55"/>
      <c r="EP214" s="55"/>
      <c r="EQ214" s="55"/>
      <c r="ER214" s="55"/>
      <c r="ES214" s="55"/>
      <c r="ET214" s="55"/>
      <c r="EU214" s="55"/>
      <c r="EV214" s="55"/>
      <c r="EW214" s="55"/>
      <c r="EX214" s="55"/>
      <c r="EY214" s="55"/>
      <c r="EZ214" s="55"/>
      <c r="FA214" s="55"/>
      <c r="FB214" s="55"/>
      <c r="FC214" s="55"/>
      <c r="FD214" s="55"/>
      <c r="FE214" s="55"/>
      <c r="FF214" s="55"/>
      <c r="FG214" s="55"/>
      <c r="FH214" s="55"/>
      <c r="FI214" s="55"/>
      <c r="FJ214" s="55"/>
      <c r="FK214" s="55"/>
      <c r="FL214" s="55"/>
      <c r="FM214" s="55"/>
      <c r="FN214" s="55"/>
      <c r="FO214" s="55"/>
      <c r="FP214" s="55"/>
      <c r="FQ214" s="55"/>
      <c r="FR214" s="55"/>
      <c r="FS214" s="55"/>
      <c r="GC214" s="37"/>
      <c r="GD214" s="37"/>
    </row>
    <row r="215" ht="14.25" customHeight="1">
      <c r="A215" s="37"/>
      <c r="B215" s="37"/>
      <c r="C215" s="5"/>
      <c r="D215" s="55"/>
      <c r="E215" s="55"/>
      <c r="F215" s="55"/>
      <c r="G215" s="55"/>
      <c r="H215" s="55"/>
      <c r="I215" s="55"/>
      <c r="J215" s="55"/>
      <c r="K215" s="55"/>
      <c r="L215" s="55"/>
      <c r="M215" s="55"/>
      <c r="N215" s="55"/>
      <c r="O215" s="55"/>
      <c r="P215" s="55"/>
      <c r="Q215" s="55"/>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c r="BH215" s="55"/>
      <c r="BI215" s="55"/>
      <c r="BJ215" s="55"/>
      <c r="BK215" s="55"/>
      <c r="BL215" s="55"/>
      <c r="BM215" s="55"/>
      <c r="BN215" s="55"/>
      <c r="BO215" s="55"/>
      <c r="BP215" s="55"/>
      <c r="BQ215" s="55"/>
      <c r="BR215" s="55"/>
      <c r="BS215" s="55"/>
      <c r="BT215" s="55"/>
      <c r="BU215" s="55"/>
      <c r="BV215" s="55"/>
      <c r="BW215" s="55"/>
      <c r="BX215" s="55"/>
      <c r="BY215" s="55"/>
      <c r="BZ215" s="55"/>
      <c r="CA215" s="55"/>
      <c r="CB215" s="55"/>
      <c r="CC215" s="55"/>
      <c r="CD215" s="55"/>
      <c r="CE215" s="55"/>
      <c r="CF215" s="55"/>
      <c r="CG215" s="55"/>
      <c r="CH215" s="55"/>
      <c r="CI215" s="55"/>
      <c r="CJ215" s="55"/>
      <c r="CK215" s="55"/>
      <c r="CL215" s="55"/>
      <c r="CM215" s="55"/>
      <c r="CN215" s="55"/>
      <c r="CO215" s="55"/>
      <c r="CP215" s="55"/>
      <c r="CQ215" s="55"/>
      <c r="CR215" s="55"/>
      <c r="CS215" s="55"/>
      <c r="CT215" s="55"/>
      <c r="CU215" s="55"/>
      <c r="CV215" s="55"/>
      <c r="CW215" s="55"/>
      <c r="CX215" s="55"/>
      <c r="CY215" s="55"/>
      <c r="CZ215" s="55"/>
      <c r="DA215" s="55"/>
      <c r="DB215" s="55"/>
      <c r="DC215" s="55"/>
      <c r="DD215" s="55"/>
      <c r="DE215" s="55"/>
      <c r="DF215" s="55"/>
      <c r="DG215" s="55"/>
      <c r="DH215" s="55"/>
      <c r="DI215" s="55"/>
      <c r="DJ215" s="55"/>
      <c r="DK215" s="55"/>
      <c r="DL215" s="55"/>
      <c r="DM215" s="55"/>
      <c r="DN215" s="55"/>
      <c r="DO215" s="55"/>
      <c r="DP215" s="55"/>
      <c r="DQ215" s="55"/>
      <c r="DR215" s="55"/>
      <c r="DS215" s="55"/>
      <c r="DT215" s="55"/>
      <c r="DU215" s="55"/>
      <c r="DV215" s="55"/>
      <c r="DW215" s="55"/>
      <c r="DX215" s="55"/>
      <c r="DY215" s="55"/>
      <c r="DZ215" s="55"/>
      <c r="EA215" s="55"/>
      <c r="EB215" s="55"/>
      <c r="EC215" s="55"/>
      <c r="ED215" s="55"/>
      <c r="EE215" s="55"/>
      <c r="EF215" s="55"/>
      <c r="EG215" s="55"/>
      <c r="EH215" s="55"/>
      <c r="EI215" s="55"/>
      <c r="EJ215" s="55"/>
      <c r="EK215" s="55"/>
      <c r="EL215" s="55"/>
      <c r="EM215" s="55"/>
      <c r="EN215" s="55"/>
      <c r="EO215" s="55"/>
      <c r="EP215" s="55"/>
      <c r="EQ215" s="55"/>
      <c r="ER215" s="55"/>
      <c r="ES215" s="55"/>
      <c r="ET215" s="55"/>
      <c r="EU215" s="55"/>
      <c r="EV215" s="55"/>
      <c r="EW215" s="55"/>
      <c r="EX215" s="55"/>
      <c r="EY215" s="55"/>
      <c r="EZ215" s="55"/>
      <c r="FA215" s="55"/>
      <c r="FB215" s="55"/>
      <c r="FC215" s="55"/>
      <c r="FD215" s="55"/>
      <c r="FE215" s="55"/>
      <c r="FF215" s="55"/>
      <c r="FG215" s="55"/>
      <c r="FH215" s="55"/>
      <c r="FI215" s="55"/>
      <c r="FJ215" s="55"/>
      <c r="FK215" s="55"/>
      <c r="FL215" s="55"/>
      <c r="FM215" s="55"/>
      <c r="FN215" s="55"/>
      <c r="FO215" s="55"/>
      <c r="FP215" s="55"/>
      <c r="FQ215" s="55"/>
      <c r="FR215" s="55"/>
      <c r="FS215" s="55"/>
      <c r="GC215" s="37"/>
      <c r="GD215" s="37"/>
    </row>
    <row r="216" ht="14.25" customHeight="1">
      <c r="A216" s="37"/>
      <c r="B216" s="37"/>
      <c r="C216" s="5"/>
      <c r="D216" s="55"/>
      <c r="E216" s="55"/>
      <c r="F216" s="55"/>
      <c r="G216" s="55"/>
      <c r="H216" s="55"/>
      <c r="I216" s="55"/>
      <c r="J216" s="55"/>
      <c r="K216" s="55"/>
      <c r="L216" s="55"/>
      <c r="M216" s="55"/>
      <c r="N216" s="55"/>
      <c r="O216" s="55"/>
      <c r="P216" s="55"/>
      <c r="Q216" s="55"/>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c r="BH216" s="55"/>
      <c r="BI216" s="55"/>
      <c r="BJ216" s="55"/>
      <c r="BK216" s="55"/>
      <c r="BL216" s="55"/>
      <c r="BM216" s="55"/>
      <c r="BN216" s="55"/>
      <c r="BO216" s="55"/>
      <c r="BP216" s="55"/>
      <c r="BQ216" s="55"/>
      <c r="BR216" s="55"/>
      <c r="BS216" s="55"/>
      <c r="BT216" s="55"/>
      <c r="BU216" s="55"/>
      <c r="BV216" s="55"/>
      <c r="BW216" s="55"/>
      <c r="BX216" s="55"/>
      <c r="BY216" s="55"/>
      <c r="BZ216" s="55"/>
      <c r="CA216" s="55"/>
      <c r="CB216" s="55"/>
      <c r="CC216" s="55"/>
      <c r="CD216" s="55"/>
      <c r="CE216" s="55"/>
      <c r="CF216" s="55"/>
      <c r="CG216" s="55"/>
      <c r="CH216" s="55"/>
      <c r="CI216" s="55"/>
      <c r="CJ216" s="55"/>
      <c r="CK216" s="55"/>
      <c r="CL216" s="55"/>
      <c r="CM216" s="55"/>
      <c r="CN216" s="55"/>
      <c r="CO216" s="55"/>
      <c r="CP216" s="55"/>
      <c r="CQ216" s="55"/>
      <c r="CR216" s="55"/>
      <c r="CS216" s="55"/>
      <c r="CT216" s="55"/>
      <c r="CU216" s="55"/>
      <c r="CV216" s="55"/>
      <c r="CW216" s="55"/>
      <c r="CX216" s="55"/>
      <c r="CY216" s="55"/>
      <c r="CZ216" s="55"/>
      <c r="DA216" s="55"/>
      <c r="DB216" s="55"/>
      <c r="DC216" s="55"/>
      <c r="DD216" s="55"/>
      <c r="DE216" s="55"/>
      <c r="DF216" s="55"/>
      <c r="DG216" s="55"/>
      <c r="DH216" s="55"/>
      <c r="DI216" s="55"/>
      <c r="DJ216" s="55"/>
      <c r="DK216" s="55"/>
      <c r="DL216" s="55"/>
      <c r="DM216" s="55"/>
      <c r="DN216" s="55"/>
      <c r="DO216" s="55"/>
      <c r="DP216" s="55"/>
      <c r="DQ216" s="55"/>
      <c r="DR216" s="55"/>
      <c r="DS216" s="55"/>
      <c r="DT216" s="55"/>
      <c r="DU216" s="55"/>
      <c r="DV216" s="55"/>
      <c r="DW216" s="55"/>
      <c r="DX216" s="55"/>
      <c r="DY216" s="55"/>
      <c r="DZ216" s="55"/>
      <c r="EA216" s="55"/>
      <c r="EB216" s="55"/>
      <c r="EC216" s="55"/>
      <c r="ED216" s="55"/>
      <c r="EE216" s="55"/>
      <c r="EF216" s="55"/>
      <c r="EG216" s="55"/>
      <c r="EH216" s="55"/>
      <c r="EI216" s="55"/>
      <c r="EJ216" s="55"/>
      <c r="EK216" s="55"/>
      <c r="EL216" s="55"/>
      <c r="EM216" s="55"/>
      <c r="EN216" s="55"/>
      <c r="EO216" s="55"/>
      <c r="EP216" s="55"/>
      <c r="EQ216" s="55"/>
      <c r="ER216" s="55"/>
      <c r="ES216" s="55"/>
      <c r="ET216" s="55"/>
      <c r="EU216" s="55"/>
      <c r="EV216" s="55"/>
      <c r="EW216" s="55"/>
      <c r="EX216" s="55"/>
      <c r="EY216" s="55"/>
      <c r="EZ216" s="55"/>
      <c r="FA216" s="55"/>
      <c r="FB216" s="55"/>
      <c r="FC216" s="55"/>
      <c r="FD216" s="55"/>
      <c r="FE216" s="55"/>
      <c r="FF216" s="55"/>
      <c r="FG216" s="55"/>
      <c r="FH216" s="55"/>
      <c r="FI216" s="55"/>
      <c r="FJ216" s="55"/>
      <c r="FK216" s="55"/>
      <c r="FL216" s="55"/>
      <c r="FM216" s="55"/>
      <c r="FN216" s="55"/>
      <c r="FO216" s="55"/>
      <c r="FP216" s="55"/>
      <c r="FQ216" s="55"/>
      <c r="FR216" s="55"/>
      <c r="FS216" s="55"/>
      <c r="GC216" s="37"/>
      <c r="GD216" s="37"/>
    </row>
    <row r="217" ht="14.25" customHeight="1">
      <c r="A217" s="37"/>
      <c r="B217" s="37"/>
      <c r="C217" s="5"/>
      <c r="D217" s="55"/>
      <c r="E217" s="55"/>
      <c r="F217" s="55"/>
      <c r="G217" s="55"/>
      <c r="H217" s="55"/>
      <c r="I217" s="55"/>
      <c r="J217" s="55"/>
      <c r="K217" s="55"/>
      <c r="L217" s="55"/>
      <c r="M217" s="55"/>
      <c r="N217" s="55"/>
      <c r="O217" s="55"/>
      <c r="P217" s="55"/>
      <c r="Q217" s="55"/>
      <c r="R217" s="55"/>
      <c r="S217" s="55"/>
      <c r="T217" s="55"/>
      <c r="U217" s="55"/>
      <c r="V217" s="55"/>
      <c r="W217" s="55"/>
      <c r="X217" s="55"/>
      <c r="Y217" s="55"/>
      <c r="Z217" s="55"/>
      <c r="AA217" s="55"/>
      <c r="AB217" s="55"/>
      <c r="AC217" s="55"/>
      <c r="AD217" s="55"/>
      <c r="AE217" s="55"/>
      <c r="AF217" s="55"/>
      <c r="AG217" s="55"/>
      <c r="AH217" s="55"/>
      <c r="AI217" s="55"/>
      <c r="AJ217" s="55"/>
      <c r="AK217" s="55"/>
      <c r="AL217" s="55"/>
      <c r="AM217" s="55"/>
      <c r="AN217" s="55"/>
      <c r="AO217" s="55"/>
      <c r="AP217" s="55"/>
      <c r="AQ217" s="55"/>
      <c r="AR217" s="55"/>
      <c r="AS217" s="55"/>
      <c r="AT217" s="55"/>
      <c r="AU217" s="55"/>
      <c r="AV217" s="55"/>
      <c r="AW217" s="55"/>
      <c r="AX217" s="55"/>
      <c r="AY217" s="55"/>
      <c r="AZ217" s="55"/>
      <c r="BA217" s="55"/>
      <c r="BB217" s="55"/>
      <c r="BC217" s="55"/>
      <c r="BD217" s="55"/>
      <c r="BE217" s="55"/>
      <c r="BF217" s="55"/>
      <c r="BG217" s="55"/>
      <c r="BH217" s="55"/>
      <c r="BI217" s="55"/>
      <c r="BJ217" s="55"/>
      <c r="BK217" s="55"/>
      <c r="BL217" s="55"/>
      <c r="BM217" s="55"/>
      <c r="BN217" s="55"/>
      <c r="BO217" s="55"/>
      <c r="BP217" s="55"/>
      <c r="BQ217" s="55"/>
      <c r="BR217" s="55"/>
      <c r="BS217" s="55"/>
      <c r="BT217" s="55"/>
      <c r="BU217" s="55"/>
      <c r="BV217" s="55"/>
      <c r="BW217" s="55"/>
      <c r="BX217" s="55"/>
      <c r="BY217" s="55"/>
      <c r="BZ217" s="55"/>
      <c r="CA217" s="55"/>
      <c r="CB217" s="55"/>
      <c r="CC217" s="55"/>
      <c r="CD217" s="55"/>
      <c r="CE217" s="55"/>
      <c r="CF217" s="55"/>
      <c r="CG217" s="55"/>
      <c r="CH217" s="55"/>
      <c r="CI217" s="55"/>
      <c r="CJ217" s="55"/>
      <c r="CK217" s="55"/>
      <c r="CL217" s="55"/>
      <c r="CM217" s="55"/>
      <c r="CN217" s="55"/>
      <c r="CO217" s="55"/>
      <c r="CP217" s="55"/>
      <c r="CQ217" s="55"/>
      <c r="CR217" s="55"/>
      <c r="CS217" s="55"/>
      <c r="CT217" s="55"/>
      <c r="CU217" s="55"/>
      <c r="CV217" s="55"/>
      <c r="CW217" s="55"/>
      <c r="CX217" s="55"/>
      <c r="CY217" s="55"/>
      <c r="CZ217" s="55"/>
      <c r="DA217" s="55"/>
      <c r="DB217" s="55"/>
      <c r="DC217" s="55"/>
      <c r="DD217" s="55"/>
      <c r="DE217" s="55"/>
      <c r="DF217" s="55"/>
      <c r="DG217" s="55"/>
      <c r="DH217" s="55"/>
      <c r="DI217" s="55"/>
      <c r="DJ217" s="55"/>
      <c r="DK217" s="55"/>
      <c r="DL217" s="55"/>
      <c r="DM217" s="55"/>
      <c r="DN217" s="55"/>
      <c r="DO217" s="55"/>
      <c r="DP217" s="55"/>
      <c r="DQ217" s="55"/>
      <c r="DR217" s="55"/>
      <c r="DS217" s="55"/>
      <c r="DT217" s="55"/>
      <c r="DU217" s="55"/>
      <c r="DV217" s="55"/>
      <c r="DW217" s="55"/>
      <c r="DX217" s="55"/>
      <c r="DY217" s="55"/>
      <c r="DZ217" s="55"/>
      <c r="EA217" s="55"/>
      <c r="EB217" s="55"/>
      <c r="EC217" s="55"/>
      <c r="ED217" s="55"/>
      <c r="EE217" s="55"/>
      <c r="EF217" s="55"/>
      <c r="EG217" s="55"/>
      <c r="EH217" s="55"/>
      <c r="EI217" s="55"/>
      <c r="EJ217" s="55"/>
      <c r="EK217" s="55"/>
      <c r="EL217" s="55"/>
      <c r="EM217" s="55"/>
      <c r="EN217" s="55"/>
      <c r="EO217" s="55"/>
      <c r="EP217" s="55"/>
      <c r="EQ217" s="55"/>
      <c r="ER217" s="55"/>
      <c r="ES217" s="55"/>
      <c r="ET217" s="55"/>
      <c r="EU217" s="55"/>
      <c r="EV217" s="55"/>
      <c r="EW217" s="55"/>
      <c r="EX217" s="55"/>
      <c r="EY217" s="55"/>
      <c r="EZ217" s="55"/>
      <c r="FA217" s="55"/>
      <c r="FB217" s="55"/>
      <c r="FC217" s="55"/>
      <c r="FD217" s="55"/>
      <c r="FE217" s="55"/>
      <c r="FF217" s="55"/>
      <c r="FG217" s="55"/>
      <c r="FH217" s="55"/>
      <c r="FI217" s="55"/>
      <c r="FJ217" s="55"/>
      <c r="FK217" s="55"/>
      <c r="FL217" s="55"/>
      <c r="FM217" s="55"/>
      <c r="FN217" s="55"/>
      <c r="FO217" s="55"/>
      <c r="FP217" s="55"/>
      <c r="FQ217" s="55"/>
      <c r="FR217" s="55"/>
      <c r="FS217" s="55"/>
      <c r="GC217" s="37"/>
      <c r="GD217" s="37"/>
    </row>
    <row r="218" ht="14.25" customHeight="1">
      <c r="A218" s="37"/>
      <c r="B218" s="37"/>
      <c r="C218" s="5"/>
      <c r="D218" s="55"/>
      <c r="E218" s="55"/>
      <c r="F218" s="55"/>
      <c r="G218" s="55"/>
      <c r="H218" s="55"/>
      <c r="I218" s="55"/>
      <c r="J218" s="55"/>
      <c r="K218" s="55"/>
      <c r="L218" s="55"/>
      <c r="M218" s="55"/>
      <c r="N218" s="55"/>
      <c r="O218" s="55"/>
      <c r="P218" s="55"/>
      <c r="Q218" s="55"/>
      <c r="R218" s="55"/>
      <c r="S218" s="55"/>
      <c r="T218" s="55"/>
      <c r="U218" s="55"/>
      <c r="V218" s="55"/>
      <c r="W218" s="55"/>
      <c r="X218" s="55"/>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c r="BI218" s="55"/>
      <c r="BJ218" s="55"/>
      <c r="BK218" s="55"/>
      <c r="BL218" s="55"/>
      <c r="BM218" s="55"/>
      <c r="BN218" s="55"/>
      <c r="BO218" s="55"/>
      <c r="BP218" s="55"/>
      <c r="BQ218" s="55"/>
      <c r="BR218" s="55"/>
      <c r="BS218" s="55"/>
      <c r="BT218" s="55"/>
      <c r="BU218" s="55"/>
      <c r="BV218" s="55"/>
      <c r="BW218" s="55"/>
      <c r="BX218" s="55"/>
      <c r="BY218" s="55"/>
      <c r="BZ218" s="55"/>
      <c r="CA218" s="55"/>
      <c r="CB218" s="55"/>
      <c r="CC218" s="55"/>
      <c r="CD218" s="55"/>
      <c r="CE218" s="55"/>
      <c r="CF218" s="55"/>
      <c r="CG218" s="55"/>
      <c r="CH218" s="55"/>
      <c r="CI218" s="55"/>
      <c r="CJ218" s="55"/>
      <c r="CK218" s="55"/>
      <c r="CL218" s="55"/>
      <c r="CM218" s="55"/>
      <c r="CN218" s="55"/>
      <c r="CO218" s="55"/>
      <c r="CP218" s="55"/>
      <c r="CQ218" s="55"/>
      <c r="CR218" s="55"/>
      <c r="CS218" s="55"/>
      <c r="CT218" s="55"/>
      <c r="CU218" s="55"/>
      <c r="CV218" s="55"/>
      <c r="CW218" s="55"/>
      <c r="CX218" s="55"/>
      <c r="CY218" s="55"/>
      <c r="CZ218" s="55"/>
      <c r="DA218" s="55"/>
      <c r="DB218" s="55"/>
      <c r="DC218" s="55"/>
      <c r="DD218" s="55"/>
      <c r="DE218" s="55"/>
      <c r="DF218" s="55"/>
      <c r="DG218" s="55"/>
      <c r="DH218" s="55"/>
      <c r="DI218" s="55"/>
      <c r="DJ218" s="55"/>
      <c r="DK218" s="55"/>
      <c r="DL218" s="55"/>
      <c r="DM218" s="55"/>
      <c r="DN218" s="55"/>
      <c r="DO218" s="55"/>
      <c r="DP218" s="55"/>
      <c r="DQ218" s="55"/>
      <c r="DR218" s="55"/>
      <c r="DS218" s="55"/>
      <c r="DT218" s="55"/>
      <c r="DU218" s="55"/>
      <c r="DV218" s="55"/>
      <c r="DW218" s="55"/>
      <c r="DX218" s="55"/>
      <c r="DY218" s="55"/>
      <c r="DZ218" s="55"/>
      <c r="EA218" s="55"/>
      <c r="EB218" s="55"/>
      <c r="EC218" s="55"/>
      <c r="ED218" s="55"/>
      <c r="EE218" s="55"/>
      <c r="EF218" s="55"/>
      <c r="EG218" s="55"/>
      <c r="EH218" s="55"/>
      <c r="EI218" s="55"/>
      <c r="EJ218" s="55"/>
      <c r="EK218" s="55"/>
      <c r="EL218" s="55"/>
      <c r="EM218" s="55"/>
      <c r="EN218" s="55"/>
      <c r="EO218" s="55"/>
      <c r="EP218" s="55"/>
      <c r="EQ218" s="55"/>
      <c r="ER218" s="55"/>
      <c r="ES218" s="55"/>
      <c r="ET218" s="55"/>
      <c r="EU218" s="55"/>
      <c r="EV218" s="55"/>
      <c r="EW218" s="55"/>
      <c r="EX218" s="55"/>
      <c r="EY218" s="55"/>
      <c r="EZ218" s="55"/>
      <c r="FA218" s="55"/>
      <c r="FB218" s="55"/>
      <c r="FC218" s="55"/>
      <c r="FD218" s="55"/>
      <c r="FE218" s="55"/>
      <c r="FF218" s="55"/>
      <c r="FG218" s="55"/>
      <c r="FH218" s="55"/>
      <c r="FI218" s="55"/>
      <c r="FJ218" s="55"/>
      <c r="FK218" s="55"/>
      <c r="FL218" s="55"/>
      <c r="FM218" s="55"/>
      <c r="FN218" s="55"/>
      <c r="FO218" s="55"/>
      <c r="FP218" s="55"/>
      <c r="FQ218" s="55"/>
      <c r="FR218" s="55"/>
      <c r="FS218" s="55"/>
      <c r="GC218" s="37"/>
      <c r="GD218" s="37"/>
    </row>
    <row r="219" ht="14.25" customHeight="1">
      <c r="A219" s="37"/>
      <c r="B219" s="37"/>
      <c r="C219" s="5"/>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c r="BI219" s="55"/>
      <c r="BJ219" s="55"/>
      <c r="BK219" s="55"/>
      <c r="BL219" s="55"/>
      <c r="BM219" s="55"/>
      <c r="BN219" s="55"/>
      <c r="BO219" s="55"/>
      <c r="BP219" s="55"/>
      <c r="BQ219" s="55"/>
      <c r="BR219" s="55"/>
      <c r="BS219" s="55"/>
      <c r="BT219" s="55"/>
      <c r="BU219" s="55"/>
      <c r="BV219" s="55"/>
      <c r="BW219" s="55"/>
      <c r="BX219" s="55"/>
      <c r="BY219" s="55"/>
      <c r="BZ219" s="55"/>
      <c r="CA219" s="55"/>
      <c r="CB219" s="55"/>
      <c r="CC219" s="55"/>
      <c r="CD219" s="55"/>
      <c r="CE219" s="55"/>
      <c r="CF219" s="55"/>
      <c r="CG219" s="55"/>
      <c r="CH219" s="55"/>
      <c r="CI219" s="55"/>
      <c r="CJ219" s="55"/>
      <c r="CK219" s="55"/>
      <c r="CL219" s="55"/>
      <c r="CM219" s="55"/>
      <c r="CN219" s="55"/>
      <c r="CO219" s="55"/>
      <c r="CP219" s="55"/>
      <c r="CQ219" s="55"/>
      <c r="CR219" s="55"/>
      <c r="CS219" s="55"/>
      <c r="CT219" s="55"/>
      <c r="CU219" s="55"/>
      <c r="CV219" s="55"/>
      <c r="CW219" s="55"/>
      <c r="CX219" s="55"/>
      <c r="CY219" s="55"/>
      <c r="CZ219" s="55"/>
      <c r="DA219" s="55"/>
      <c r="DB219" s="55"/>
      <c r="DC219" s="55"/>
      <c r="DD219" s="55"/>
      <c r="DE219" s="55"/>
      <c r="DF219" s="55"/>
      <c r="DG219" s="55"/>
      <c r="DH219" s="55"/>
      <c r="DI219" s="55"/>
      <c r="DJ219" s="55"/>
      <c r="DK219" s="55"/>
      <c r="DL219" s="55"/>
      <c r="DM219" s="55"/>
      <c r="DN219" s="55"/>
      <c r="DO219" s="55"/>
      <c r="DP219" s="55"/>
      <c r="DQ219" s="55"/>
      <c r="DR219" s="55"/>
      <c r="DS219" s="55"/>
      <c r="DT219" s="55"/>
      <c r="DU219" s="55"/>
      <c r="DV219" s="55"/>
      <c r="DW219" s="55"/>
      <c r="DX219" s="55"/>
      <c r="DY219" s="55"/>
      <c r="DZ219" s="55"/>
      <c r="EA219" s="55"/>
      <c r="EB219" s="55"/>
      <c r="EC219" s="55"/>
      <c r="ED219" s="55"/>
      <c r="EE219" s="55"/>
      <c r="EF219" s="55"/>
      <c r="EG219" s="55"/>
      <c r="EH219" s="55"/>
      <c r="EI219" s="55"/>
      <c r="EJ219" s="55"/>
      <c r="EK219" s="55"/>
      <c r="EL219" s="55"/>
      <c r="EM219" s="55"/>
      <c r="EN219" s="55"/>
      <c r="EO219" s="55"/>
      <c r="EP219" s="55"/>
      <c r="EQ219" s="55"/>
      <c r="ER219" s="55"/>
      <c r="ES219" s="55"/>
      <c r="ET219" s="55"/>
      <c r="EU219" s="55"/>
      <c r="EV219" s="55"/>
      <c r="EW219" s="55"/>
      <c r="EX219" s="55"/>
      <c r="EY219" s="55"/>
      <c r="EZ219" s="55"/>
      <c r="FA219" s="55"/>
      <c r="FB219" s="55"/>
      <c r="FC219" s="55"/>
      <c r="FD219" s="55"/>
      <c r="FE219" s="55"/>
      <c r="FF219" s="55"/>
      <c r="FG219" s="55"/>
      <c r="FH219" s="55"/>
      <c r="FI219" s="55"/>
      <c r="FJ219" s="55"/>
      <c r="FK219" s="55"/>
      <c r="FL219" s="55"/>
      <c r="FM219" s="55"/>
      <c r="FN219" s="55"/>
      <c r="FO219" s="55"/>
      <c r="FP219" s="55"/>
      <c r="FQ219" s="55"/>
      <c r="FR219" s="55"/>
      <c r="FS219" s="55"/>
      <c r="GC219" s="37"/>
      <c r="GD219" s="37"/>
    </row>
    <row r="220" ht="14.25" customHeight="1">
      <c r="A220" s="37"/>
      <c r="B220" s="37"/>
      <c r="C220" s="5"/>
      <c r="D220" s="55"/>
      <c r="E220" s="55"/>
      <c r="F220" s="55"/>
      <c r="G220" s="55"/>
      <c r="H220" s="55"/>
      <c r="I220" s="55"/>
      <c r="J220" s="55"/>
      <c r="K220" s="55"/>
      <c r="L220" s="55"/>
      <c r="M220" s="55"/>
      <c r="N220" s="55"/>
      <c r="O220" s="55"/>
      <c r="P220" s="55"/>
      <c r="Q220" s="55"/>
      <c r="R220" s="55"/>
      <c r="S220" s="55"/>
      <c r="T220" s="55"/>
      <c r="U220" s="55"/>
      <c r="V220" s="55"/>
      <c r="W220" s="55"/>
      <c r="X220" s="55"/>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c r="BI220" s="55"/>
      <c r="BJ220" s="55"/>
      <c r="BK220" s="55"/>
      <c r="BL220" s="55"/>
      <c r="BM220" s="55"/>
      <c r="BN220" s="55"/>
      <c r="BO220" s="55"/>
      <c r="BP220" s="55"/>
      <c r="BQ220" s="55"/>
      <c r="BR220" s="55"/>
      <c r="BS220" s="55"/>
      <c r="BT220" s="55"/>
      <c r="BU220" s="55"/>
      <c r="BV220" s="55"/>
      <c r="BW220" s="55"/>
      <c r="BX220" s="55"/>
      <c r="BY220" s="55"/>
      <c r="BZ220" s="55"/>
      <c r="CA220" s="55"/>
      <c r="CB220" s="55"/>
      <c r="CC220" s="55"/>
      <c r="CD220" s="55"/>
      <c r="CE220" s="55"/>
      <c r="CF220" s="55"/>
      <c r="CG220" s="55"/>
      <c r="CH220" s="55"/>
      <c r="CI220" s="55"/>
      <c r="CJ220" s="55"/>
      <c r="CK220" s="55"/>
      <c r="CL220" s="55"/>
      <c r="CM220" s="55"/>
      <c r="CN220" s="55"/>
      <c r="CO220" s="55"/>
      <c r="CP220" s="55"/>
      <c r="CQ220" s="55"/>
      <c r="CR220" s="55"/>
      <c r="CS220" s="55"/>
      <c r="CT220" s="55"/>
      <c r="CU220" s="55"/>
      <c r="CV220" s="55"/>
      <c r="CW220" s="55"/>
      <c r="CX220" s="55"/>
      <c r="CY220" s="55"/>
      <c r="CZ220" s="55"/>
      <c r="DA220" s="55"/>
      <c r="DB220" s="55"/>
      <c r="DC220" s="55"/>
      <c r="DD220" s="55"/>
      <c r="DE220" s="55"/>
      <c r="DF220" s="55"/>
      <c r="DG220" s="55"/>
      <c r="DH220" s="55"/>
      <c r="DI220" s="55"/>
      <c r="DJ220" s="55"/>
      <c r="DK220" s="55"/>
      <c r="DL220" s="55"/>
      <c r="DM220" s="55"/>
      <c r="DN220" s="55"/>
      <c r="DO220" s="55"/>
      <c r="DP220" s="55"/>
      <c r="DQ220" s="55"/>
      <c r="DR220" s="55"/>
      <c r="DS220" s="55"/>
      <c r="DT220" s="55"/>
      <c r="DU220" s="55"/>
      <c r="DV220" s="55"/>
      <c r="DW220" s="55"/>
      <c r="DX220" s="55"/>
      <c r="DY220" s="55"/>
      <c r="DZ220" s="55"/>
      <c r="EA220" s="55"/>
      <c r="EB220" s="55"/>
      <c r="EC220" s="55"/>
      <c r="ED220" s="55"/>
      <c r="EE220" s="55"/>
      <c r="EF220" s="55"/>
      <c r="EG220" s="55"/>
      <c r="EH220" s="55"/>
      <c r="EI220" s="55"/>
      <c r="EJ220" s="55"/>
      <c r="EK220" s="55"/>
      <c r="EL220" s="55"/>
      <c r="EM220" s="55"/>
      <c r="EN220" s="55"/>
      <c r="EO220" s="55"/>
      <c r="EP220" s="55"/>
      <c r="EQ220" s="55"/>
      <c r="ER220" s="55"/>
      <c r="ES220" s="55"/>
      <c r="ET220" s="55"/>
      <c r="EU220" s="55"/>
      <c r="EV220" s="55"/>
      <c r="EW220" s="55"/>
      <c r="EX220" s="55"/>
      <c r="EY220" s="55"/>
      <c r="EZ220" s="55"/>
      <c r="FA220" s="55"/>
      <c r="FB220" s="55"/>
      <c r="FC220" s="55"/>
      <c r="FD220" s="55"/>
      <c r="FE220" s="55"/>
      <c r="FF220" s="55"/>
      <c r="FG220" s="55"/>
      <c r="FH220" s="55"/>
      <c r="FI220" s="55"/>
      <c r="FJ220" s="55"/>
      <c r="FK220" s="55"/>
      <c r="FL220" s="55"/>
      <c r="FM220" s="55"/>
      <c r="FN220" s="55"/>
      <c r="FO220" s="55"/>
      <c r="FP220" s="55"/>
      <c r="FQ220" s="55"/>
      <c r="FR220" s="55"/>
      <c r="FS220" s="55"/>
      <c r="GC220" s="37"/>
      <c r="GD220" s="37"/>
    </row>
    <row r="221" ht="14.25" customHeight="1">
      <c r="A221" s="37"/>
      <c r="B221" s="37"/>
      <c r="C221" s="5"/>
      <c r="D221" s="55"/>
      <c r="E221" s="55"/>
      <c r="F221" s="55"/>
      <c r="G221" s="55"/>
      <c r="H221" s="55"/>
      <c r="I221" s="55"/>
      <c r="J221" s="55"/>
      <c r="K221" s="55"/>
      <c r="L221" s="55"/>
      <c r="M221" s="55"/>
      <c r="N221" s="55"/>
      <c r="O221" s="55"/>
      <c r="P221" s="55"/>
      <c r="Q221" s="55"/>
      <c r="R221" s="55"/>
      <c r="S221" s="55"/>
      <c r="T221" s="55"/>
      <c r="U221" s="55"/>
      <c r="V221" s="55"/>
      <c r="W221" s="55"/>
      <c r="X221" s="55"/>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c r="BI221" s="55"/>
      <c r="BJ221" s="55"/>
      <c r="BK221" s="55"/>
      <c r="BL221" s="55"/>
      <c r="BM221" s="55"/>
      <c r="BN221" s="55"/>
      <c r="BO221" s="55"/>
      <c r="BP221" s="55"/>
      <c r="BQ221" s="55"/>
      <c r="BR221" s="55"/>
      <c r="BS221" s="55"/>
      <c r="BT221" s="55"/>
      <c r="BU221" s="55"/>
      <c r="BV221" s="55"/>
      <c r="BW221" s="55"/>
      <c r="BX221" s="55"/>
      <c r="BY221" s="55"/>
      <c r="BZ221" s="55"/>
      <c r="CA221" s="55"/>
      <c r="CB221" s="55"/>
      <c r="CC221" s="55"/>
      <c r="CD221" s="55"/>
      <c r="CE221" s="55"/>
      <c r="CF221" s="55"/>
      <c r="CG221" s="55"/>
      <c r="CH221" s="55"/>
      <c r="CI221" s="55"/>
      <c r="CJ221" s="55"/>
      <c r="CK221" s="55"/>
      <c r="CL221" s="55"/>
      <c r="CM221" s="55"/>
      <c r="CN221" s="55"/>
      <c r="CO221" s="55"/>
      <c r="CP221" s="55"/>
      <c r="CQ221" s="55"/>
      <c r="CR221" s="55"/>
      <c r="CS221" s="55"/>
      <c r="CT221" s="55"/>
      <c r="CU221" s="55"/>
      <c r="CV221" s="55"/>
      <c r="CW221" s="55"/>
      <c r="CX221" s="55"/>
      <c r="CY221" s="55"/>
      <c r="CZ221" s="55"/>
      <c r="DA221" s="55"/>
      <c r="DB221" s="55"/>
      <c r="DC221" s="55"/>
      <c r="DD221" s="55"/>
      <c r="DE221" s="55"/>
      <c r="DF221" s="55"/>
      <c r="DG221" s="55"/>
      <c r="DH221" s="55"/>
      <c r="DI221" s="55"/>
      <c r="DJ221" s="55"/>
      <c r="DK221" s="55"/>
      <c r="DL221" s="55"/>
      <c r="DM221" s="55"/>
      <c r="DN221" s="55"/>
      <c r="DO221" s="55"/>
      <c r="DP221" s="55"/>
      <c r="DQ221" s="55"/>
      <c r="DR221" s="55"/>
      <c r="DS221" s="55"/>
      <c r="DT221" s="55"/>
      <c r="DU221" s="55"/>
      <c r="DV221" s="55"/>
      <c r="DW221" s="55"/>
      <c r="DX221" s="55"/>
      <c r="DY221" s="55"/>
      <c r="DZ221" s="55"/>
      <c r="EA221" s="55"/>
      <c r="EB221" s="55"/>
      <c r="EC221" s="55"/>
      <c r="ED221" s="55"/>
      <c r="EE221" s="55"/>
      <c r="EF221" s="55"/>
      <c r="EG221" s="55"/>
      <c r="EH221" s="55"/>
      <c r="EI221" s="55"/>
      <c r="EJ221" s="55"/>
      <c r="EK221" s="55"/>
      <c r="EL221" s="55"/>
      <c r="EM221" s="55"/>
      <c r="EN221" s="55"/>
      <c r="EO221" s="55"/>
      <c r="EP221" s="55"/>
      <c r="EQ221" s="55"/>
      <c r="ER221" s="55"/>
      <c r="ES221" s="55"/>
      <c r="ET221" s="55"/>
      <c r="EU221" s="55"/>
      <c r="EV221" s="55"/>
      <c r="EW221" s="55"/>
      <c r="EX221" s="55"/>
      <c r="EY221" s="55"/>
      <c r="EZ221" s="55"/>
      <c r="FA221" s="55"/>
      <c r="FB221" s="55"/>
      <c r="FC221" s="55"/>
      <c r="FD221" s="55"/>
      <c r="FE221" s="55"/>
      <c r="FF221" s="55"/>
      <c r="FG221" s="55"/>
      <c r="FH221" s="55"/>
      <c r="FI221" s="55"/>
      <c r="FJ221" s="55"/>
      <c r="FK221" s="55"/>
      <c r="FL221" s="55"/>
      <c r="FM221" s="55"/>
      <c r="FN221" s="55"/>
      <c r="FO221" s="55"/>
      <c r="FP221" s="55"/>
      <c r="FQ221" s="55"/>
      <c r="FR221" s="55"/>
      <c r="FS221" s="55"/>
      <c r="GC221" s="37"/>
      <c r="GD221" s="37"/>
    </row>
    <row r="222" ht="14.25" customHeight="1">
      <c r="A222" s="37"/>
      <c r="B222" s="37"/>
      <c r="C222" s="5"/>
      <c r="D222" s="55"/>
      <c r="E222" s="55"/>
      <c r="F222" s="55"/>
      <c r="G222" s="55"/>
      <c r="H222" s="55"/>
      <c r="I222" s="55"/>
      <c r="J222" s="55"/>
      <c r="K222" s="55"/>
      <c r="L222" s="55"/>
      <c r="M222" s="55"/>
      <c r="N222" s="55"/>
      <c r="O222" s="55"/>
      <c r="P222" s="55"/>
      <c r="Q222" s="55"/>
      <c r="R222" s="55"/>
      <c r="S222" s="55"/>
      <c r="T222" s="55"/>
      <c r="U222" s="55"/>
      <c r="V222" s="55"/>
      <c r="W222" s="55"/>
      <c r="X222" s="55"/>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c r="BI222" s="55"/>
      <c r="BJ222" s="55"/>
      <c r="BK222" s="55"/>
      <c r="BL222" s="55"/>
      <c r="BM222" s="55"/>
      <c r="BN222" s="55"/>
      <c r="BO222" s="55"/>
      <c r="BP222" s="55"/>
      <c r="BQ222" s="55"/>
      <c r="BR222" s="55"/>
      <c r="BS222" s="55"/>
      <c r="BT222" s="55"/>
      <c r="BU222" s="55"/>
      <c r="BV222" s="55"/>
      <c r="BW222" s="55"/>
      <c r="BX222" s="55"/>
      <c r="BY222" s="55"/>
      <c r="BZ222" s="55"/>
      <c r="CA222" s="55"/>
      <c r="CB222" s="55"/>
      <c r="CC222" s="55"/>
      <c r="CD222" s="55"/>
      <c r="CE222" s="55"/>
      <c r="CF222" s="55"/>
      <c r="CG222" s="55"/>
      <c r="CH222" s="55"/>
      <c r="CI222" s="55"/>
      <c r="CJ222" s="55"/>
      <c r="CK222" s="55"/>
      <c r="CL222" s="55"/>
      <c r="CM222" s="55"/>
      <c r="CN222" s="55"/>
      <c r="CO222" s="55"/>
      <c r="CP222" s="55"/>
      <c r="CQ222" s="55"/>
      <c r="CR222" s="55"/>
      <c r="CS222" s="55"/>
      <c r="CT222" s="55"/>
      <c r="CU222" s="55"/>
      <c r="CV222" s="55"/>
      <c r="CW222" s="55"/>
      <c r="CX222" s="55"/>
      <c r="CY222" s="55"/>
      <c r="CZ222" s="55"/>
      <c r="DA222" s="55"/>
      <c r="DB222" s="55"/>
      <c r="DC222" s="55"/>
      <c r="DD222" s="55"/>
      <c r="DE222" s="55"/>
      <c r="DF222" s="55"/>
      <c r="DG222" s="55"/>
      <c r="DH222" s="55"/>
      <c r="DI222" s="55"/>
      <c r="DJ222" s="55"/>
      <c r="DK222" s="55"/>
      <c r="DL222" s="55"/>
      <c r="DM222" s="55"/>
      <c r="DN222" s="55"/>
      <c r="DO222" s="55"/>
      <c r="DP222" s="55"/>
      <c r="DQ222" s="55"/>
      <c r="DR222" s="55"/>
      <c r="DS222" s="55"/>
      <c r="DT222" s="55"/>
      <c r="DU222" s="55"/>
      <c r="DV222" s="55"/>
      <c r="DW222" s="55"/>
      <c r="DX222" s="55"/>
      <c r="DY222" s="55"/>
      <c r="DZ222" s="55"/>
      <c r="EA222" s="55"/>
      <c r="EB222" s="55"/>
      <c r="EC222" s="55"/>
      <c r="ED222" s="55"/>
      <c r="EE222" s="55"/>
      <c r="EF222" s="55"/>
      <c r="EG222" s="55"/>
      <c r="EH222" s="55"/>
      <c r="EI222" s="55"/>
      <c r="EJ222" s="55"/>
      <c r="EK222" s="55"/>
      <c r="EL222" s="55"/>
      <c r="EM222" s="55"/>
      <c r="EN222" s="55"/>
      <c r="EO222" s="55"/>
      <c r="EP222" s="55"/>
      <c r="EQ222" s="55"/>
      <c r="ER222" s="55"/>
      <c r="ES222" s="55"/>
      <c r="ET222" s="55"/>
      <c r="EU222" s="55"/>
      <c r="EV222" s="55"/>
      <c r="EW222" s="55"/>
      <c r="EX222" s="55"/>
      <c r="EY222" s="55"/>
      <c r="EZ222" s="55"/>
      <c r="FA222" s="55"/>
      <c r="FB222" s="55"/>
      <c r="FC222" s="55"/>
      <c r="FD222" s="55"/>
      <c r="FE222" s="55"/>
      <c r="FF222" s="55"/>
      <c r="FG222" s="55"/>
      <c r="FH222" s="55"/>
      <c r="FI222" s="55"/>
      <c r="FJ222" s="55"/>
      <c r="FK222" s="55"/>
      <c r="FL222" s="55"/>
      <c r="FM222" s="55"/>
      <c r="FN222" s="55"/>
      <c r="FO222" s="55"/>
      <c r="FP222" s="55"/>
      <c r="FQ222" s="55"/>
      <c r="FR222" s="55"/>
      <c r="FS222" s="55"/>
      <c r="GC222" s="37"/>
      <c r="GD222" s="37"/>
    </row>
    <row r="223" ht="14.25" customHeight="1">
      <c r="A223" s="37"/>
      <c r="B223" s="37"/>
      <c r="C223" s="5"/>
      <c r="D223" s="55"/>
      <c r="E223" s="55"/>
      <c r="F223" s="55"/>
      <c r="G223" s="55"/>
      <c r="H223" s="55"/>
      <c r="I223" s="55"/>
      <c r="J223" s="55"/>
      <c r="K223" s="55"/>
      <c r="L223" s="55"/>
      <c r="M223" s="55"/>
      <c r="N223" s="55"/>
      <c r="O223" s="55"/>
      <c r="P223" s="55"/>
      <c r="Q223" s="55"/>
      <c r="R223" s="55"/>
      <c r="S223" s="55"/>
      <c r="T223" s="55"/>
      <c r="U223" s="55"/>
      <c r="V223" s="55"/>
      <c r="W223" s="55"/>
      <c r="X223" s="55"/>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c r="BI223" s="55"/>
      <c r="BJ223" s="55"/>
      <c r="BK223" s="55"/>
      <c r="BL223" s="55"/>
      <c r="BM223" s="55"/>
      <c r="BN223" s="55"/>
      <c r="BO223" s="55"/>
      <c r="BP223" s="55"/>
      <c r="BQ223" s="55"/>
      <c r="BR223" s="55"/>
      <c r="BS223" s="55"/>
      <c r="BT223" s="55"/>
      <c r="BU223" s="55"/>
      <c r="BV223" s="55"/>
      <c r="BW223" s="55"/>
      <c r="BX223" s="55"/>
      <c r="BY223" s="55"/>
      <c r="BZ223" s="55"/>
      <c r="CA223" s="55"/>
      <c r="CB223" s="55"/>
      <c r="CC223" s="55"/>
      <c r="CD223" s="55"/>
      <c r="CE223" s="55"/>
      <c r="CF223" s="55"/>
      <c r="CG223" s="55"/>
      <c r="CH223" s="55"/>
      <c r="CI223" s="55"/>
      <c r="CJ223" s="55"/>
      <c r="CK223" s="55"/>
      <c r="CL223" s="55"/>
      <c r="CM223" s="55"/>
      <c r="CN223" s="55"/>
      <c r="CO223" s="55"/>
      <c r="CP223" s="55"/>
      <c r="CQ223" s="55"/>
      <c r="CR223" s="55"/>
      <c r="CS223" s="55"/>
      <c r="CT223" s="55"/>
      <c r="CU223" s="55"/>
      <c r="CV223" s="55"/>
      <c r="CW223" s="55"/>
      <c r="CX223" s="55"/>
      <c r="CY223" s="55"/>
      <c r="CZ223" s="55"/>
      <c r="DA223" s="55"/>
      <c r="DB223" s="55"/>
      <c r="DC223" s="55"/>
      <c r="DD223" s="55"/>
      <c r="DE223" s="55"/>
      <c r="DF223" s="55"/>
      <c r="DG223" s="55"/>
      <c r="DH223" s="55"/>
      <c r="DI223" s="55"/>
      <c r="DJ223" s="55"/>
      <c r="DK223" s="55"/>
      <c r="DL223" s="55"/>
      <c r="DM223" s="55"/>
      <c r="DN223" s="55"/>
      <c r="DO223" s="55"/>
      <c r="DP223" s="55"/>
      <c r="DQ223" s="55"/>
      <c r="DR223" s="55"/>
      <c r="DS223" s="55"/>
      <c r="DT223" s="55"/>
      <c r="DU223" s="55"/>
      <c r="DV223" s="55"/>
      <c r="DW223" s="55"/>
      <c r="DX223" s="55"/>
      <c r="DY223" s="55"/>
      <c r="DZ223" s="55"/>
      <c r="EA223" s="55"/>
      <c r="EB223" s="55"/>
      <c r="EC223" s="55"/>
      <c r="ED223" s="55"/>
      <c r="EE223" s="55"/>
      <c r="EF223" s="55"/>
      <c r="EG223" s="55"/>
      <c r="EH223" s="55"/>
      <c r="EI223" s="55"/>
      <c r="EJ223" s="55"/>
      <c r="EK223" s="55"/>
      <c r="EL223" s="55"/>
      <c r="EM223" s="55"/>
      <c r="EN223" s="55"/>
      <c r="EO223" s="55"/>
      <c r="EP223" s="55"/>
      <c r="EQ223" s="55"/>
      <c r="ER223" s="55"/>
      <c r="ES223" s="55"/>
      <c r="ET223" s="55"/>
      <c r="EU223" s="55"/>
      <c r="EV223" s="55"/>
      <c r="EW223" s="55"/>
      <c r="EX223" s="55"/>
      <c r="EY223" s="55"/>
      <c r="EZ223" s="55"/>
      <c r="FA223" s="55"/>
      <c r="FB223" s="55"/>
      <c r="FC223" s="55"/>
      <c r="FD223" s="55"/>
      <c r="FE223" s="55"/>
      <c r="FF223" s="55"/>
      <c r="FG223" s="55"/>
      <c r="FH223" s="55"/>
      <c r="FI223" s="55"/>
      <c r="FJ223" s="55"/>
      <c r="FK223" s="55"/>
      <c r="FL223" s="55"/>
      <c r="FM223" s="55"/>
      <c r="FN223" s="55"/>
      <c r="FO223" s="55"/>
      <c r="FP223" s="55"/>
      <c r="FQ223" s="55"/>
      <c r="FR223" s="55"/>
      <c r="FS223" s="55"/>
      <c r="GC223" s="37"/>
      <c r="GD223" s="37"/>
    </row>
    <row r="224" ht="14.25" customHeight="1">
      <c r="A224" s="37"/>
      <c r="B224" s="37"/>
      <c r="C224" s="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c r="BI224" s="55"/>
      <c r="BJ224" s="55"/>
      <c r="BK224" s="55"/>
      <c r="BL224" s="55"/>
      <c r="BM224" s="55"/>
      <c r="BN224" s="55"/>
      <c r="BO224" s="55"/>
      <c r="BP224" s="55"/>
      <c r="BQ224" s="55"/>
      <c r="BR224" s="55"/>
      <c r="BS224" s="55"/>
      <c r="BT224" s="55"/>
      <c r="BU224" s="55"/>
      <c r="BV224" s="55"/>
      <c r="BW224" s="55"/>
      <c r="BX224" s="55"/>
      <c r="BY224" s="55"/>
      <c r="BZ224" s="55"/>
      <c r="CA224" s="55"/>
      <c r="CB224" s="55"/>
      <c r="CC224" s="55"/>
      <c r="CD224" s="55"/>
      <c r="CE224" s="55"/>
      <c r="CF224" s="55"/>
      <c r="CG224" s="55"/>
      <c r="CH224" s="55"/>
      <c r="CI224" s="55"/>
      <c r="CJ224" s="55"/>
      <c r="CK224" s="55"/>
      <c r="CL224" s="55"/>
      <c r="CM224" s="55"/>
      <c r="CN224" s="55"/>
      <c r="CO224" s="55"/>
      <c r="CP224" s="55"/>
      <c r="CQ224" s="55"/>
      <c r="CR224" s="55"/>
      <c r="CS224" s="55"/>
      <c r="CT224" s="55"/>
      <c r="CU224" s="55"/>
      <c r="CV224" s="55"/>
      <c r="CW224" s="55"/>
      <c r="CX224" s="55"/>
      <c r="CY224" s="55"/>
      <c r="CZ224" s="55"/>
      <c r="DA224" s="55"/>
      <c r="DB224" s="55"/>
      <c r="DC224" s="55"/>
      <c r="DD224" s="55"/>
      <c r="DE224" s="55"/>
      <c r="DF224" s="55"/>
      <c r="DG224" s="55"/>
      <c r="DH224" s="55"/>
      <c r="DI224" s="55"/>
      <c r="DJ224" s="55"/>
      <c r="DK224" s="55"/>
      <c r="DL224" s="55"/>
      <c r="DM224" s="55"/>
      <c r="DN224" s="55"/>
      <c r="DO224" s="55"/>
      <c r="DP224" s="55"/>
      <c r="DQ224" s="55"/>
      <c r="DR224" s="55"/>
      <c r="DS224" s="55"/>
      <c r="DT224" s="55"/>
      <c r="DU224" s="55"/>
      <c r="DV224" s="55"/>
      <c r="DW224" s="55"/>
      <c r="DX224" s="55"/>
      <c r="DY224" s="55"/>
      <c r="DZ224" s="55"/>
      <c r="EA224" s="55"/>
      <c r="EB224" s="55"/>
      <c r="EC224" s="55"/>
      <c r="ED224" s="55"/>
      <c r="EE224" s="55"/>
      <c r="EF224" s="55"/>
      <c r="EG224" s="55"/>
      <c r="EH224" s="55"/>
      <c r="EI224" s="55"/>
      <c r="EJ224" s="55"/>
      <c r="EK224" s="55"/>
      <c r="EL224" s="55"/>
      <c r="EM224" s="55"/>
      <c r="EN224" s="55"/>
      <c r="EO224" s="55"/>
      <c r="EP224" s="55"/>
      <c r="EQ224" s="55"/>
      <c r="ER224" s="55"/>
      <c r="ES224" s="55"/>
      <c r="ET224" s="55"/>
      <c r="EU224" s="55"/>
      <c r="EV224" s="55"/>
      <c r="EW224" s="55"/>
      <c r="EX224" s="55"/>
      <c r="EY224" s="55"/>
      <c r="EZ224" s="55"/>
      <c r="FA224" s="55"/>
      <c r="FB224" s="55"/>
      <c r="FC224" s="55"/>
      <c r="FD224" s="55"/>
      <c r="FE224" s="55"/>
      <c r="FF224" s="55"/>
      <c r="FG224" s="55"/>
      <c r="FH224" s="55"/>
      <c r="FI224" s="55"/>
      <c r="FJ224" s="55"/>
      <c r="FK224" s="55"/>
      <c r="FL224" s="55"/>
      <c r="FM224" s="55"/>
      <c r="FN224" s="55"/>
      <c r="FO224" s="55"/>
      <c r="FP224" s="55"/>
      <c r="FQ224" s="55"/>
      <c r="FR224" s="55"/>
      <c r="FS224" s="55"/>
      <c r="GC224" s="37"/>
      <c r="GD224" s="37"/>
    </row>
    <row r="225" ht="14.25" customHeight="1">
      <c r="A225" s="37"/>
      <c r="B225" s="37"/>
      <c r="C225" s="5"/>
      <c r="D225" s="55"/>
      <c r="E225" s="55"/>
      <c r="F225" s="55"/>
      <c r="G225" s="55"/>
      <c r="H225" s="55"/>
      <c r="I225" s="55"/>
      <c r="J225" s="55"/>
      <c r="K225" s="55"/>
      <c r="L225" s="55"/>
      <c r="M225" s="55"/>
      <c r="N225" s="55"/>
      <c r="O225" s="55"/>
      <c r="P225" s="55"/>
      <c r="Q225" s="55"/>
      <c r="R225" s="55"/>
      <c r="S225" s="55"/>
      <c r="T225" s="55"/>
      <c r="U225" s="55"/>
      <c r="V225" s="55"/>
      <c r="W225" s="55"/>
      <c r="X225" s="55"/>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c r="BH225" s="55"/>
      <c r="BI225" s="55"/>
      <c r="BJ225" s="55"/>
      <c r="BK225" s="55"/>
      <c r="BL225" s="55"/>
      <c r="BM225" s="55"/>
      <c r="BN225" s="55"/>
      <c r="BO225" s="55"/>
      <c r="BP225" s="55"/>
      <c r="BQ225" s="55"/>
      <c r="BR225" s="55"/>
      <c r="BS225" s="55"/>
      <c r="BT225" s="55"/>
      <c r="BU225" s="55"/>
      <c r="BV225" s="55"/>
      <c r="BW225" s="55"/>
      <c r="BX225" s="55"/>
      <c r="BY225" s="55"/>
      <c r="BZ225" s="55"/>
      <c r="CA225" s="55"/>
      <c r="CB225" s="55"/>
      <c r="CC225" s="55"/>
      <c r="CD225" s="55"/>
      <c r="CE225" s="55"/>
      <c r="CF225" s="55"/>
      <c r="CG225" s="55"/>
      <c r="CH225" s="55"/>
      <c r="CI225" s="55"/>
      <c r="CJ225" s="55"/>
      <c r="CK225" s="55"/>
      <c r="CL225" s="55"/>
      <c r="CM225" s="55"/>
      <c r="CN225" s="55"/>
      <c r="CO225" s="55"/>
      <c r="CP225" s="55"/>
      <c r="CQ225" s="55"/>
      <c r="CR225" s="55"/>
      <c r="CS225" s="55"/>
      <c r="CT225" s="55"/>
      <c r="CU225" s="55"/>
      <c r="CV225" s="55"/>
      <c r="CW225" s="55"/>
      <c r="CX225" s="55"/>
      <c r="CY225" s="55"/>
      <c r="CZ225" s="55"/>
      <c r="DA225" s="55"/>
      <c r="DB225" s="55"/>
      <c r="DC225" s="55"/>
      <c r="DD225" s="55"/>
      <c r="DE225" s="55"/>
      <c r="DF225" s="55"/>
      <c r="DG225" s="55"/>
      <c r="DH225" s="55"/>
      <c r="DI225" s="55"/>
      <c r="DJ225" s="55"/>
      <c r="DK225" s="55"/>
      <c r="DL225" s="55"/>
      <c r="DM225" s="55"/>
      <c r="DN225" s="55"/>
      <c r="DO225" s="55"/>
      <c r="DP225" s="55"/>
      <c r="DQ225" s="55"/>
      <c r="DR225" s="55"/>
      <c r="DS225" s="55"/>
      <c r="DT225" s="55"/>
      <c r="DU225" s="55"/>
      <c r="DV225" s="55"/>
      <c r="DW225" s="55"/>
      <c r="DX225" s="55"/>
      <c r="DY225" s="55"/>
      <c r="DZ225" s="55"/>
      <c r="EA225" s="55"/>
      <c r="EB225" s="55"/>
      <c r="EC225" s="55"/>
      <c r="ED225" s="55"/>
      <c r="EE225" s="55"/>
      <c r="EF225" s="55"/>
      <c r="EG225" s="55"/>
      <c r="EH225" s="55"/>
      <c r="EI225" s="55"/>
      <c r="EJ225" s="55"/>
      <c r="EK225" s="55"/>
      <c r="EL225" s="55"/>
      <c r="EM225" s="55"/>
      <c r="EN225" s="55"/>
      <c r="EO225" s="55"/>
      <c r="EP225" s="55"/>
      <c r="EQ225" s="55"/>
      <c r="ER225" s="55"/>
      <c r="ES225" s="55"/>
      <c r="ET225" s="55"/>
      <c r="EU225" s="55"/>
      <c r="EV225" s="55"/>
      <c r="EW225" s="55"/>
      <c r="EX225" s="55"/>
      <c r="EY225" s="55"/>
      <c r="EZ225" s="55"/>
      <c r="FA225" s="55"/>
      <c r="FB225" s="55"/>
      <c r="FC225" s="55"/>
      <c r="FD225" s="55"/>
      <c r="FE225" s="55"/>
      <c r="FF225" s="55"/>
      <c r="FG225" s="55"/>
      <c r="FH225" s="55"/>
      <c r="FI225" s="55"/>
      <c r="FJ225" s="55"/>
      <c r="FK225" s="55"/>
      <c r="FL225" s="55"/>
      <c r="FM225" s="55"/>
      <c r="FN225" s="55"/>
      <c r="FO225" s="55"/>
      <c r="FP225" s="55"/>
      <c r="FQ225" s="55"/>
      <c r="FR225" s="55"/>
      <c r="FS225" s="55"/>
      <c r="GC225" s="37"/>
      <c r="GD225" s="37"/>
    </row>
    <row r="226" ht="14.25" customHeight="1">
      <c r="A226" s="37"/>
      <c r="B226" s="37"/>
      <c r="C226" s="5"/>
      <c r="D226" s="55"/>
      <c r="E226" s="55"/>
      <c r="F226" s="55"/>
      <c r="G226" s="55"/>
      <c r="H226" s="55"/>
      <c r="I226" s="55"/>
      <c r="J226" s="55"/>
      <c r="K226" s="55"/>
      <c r="L226" s="55"/>
      <c r="M226" s="55"/>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5"/>
      <c r="BG226" s="55"/>
      <c r="BH226" s="55"/>
      <c r="BI226" s="55"/>
      <c r="BJ226" s="55"/>
      <c r="BK226" s="55"/>
      <c r="BL226" s="55"/>
      <c r="BM226" s="55"/>
      <c r="BN226" s="55"/>
      <c r="BO226" s="55"/>
      <c r="BP226" s="55"/>
      <c r="BQ226" s="55"/>
      <c r="BR226" s="55"/>
      <c r="BS226" s="55"/>
      <c r="BT226" s="55"/>
      <c r="BU226" s="55"/>
      <c r="BV226" s="55"/>
      <c r="BW226" s="55"/>
      <c r="BX226" s="55"/>
      <c r="BY226" s="55"/>
      <c r="BZ226" s="55"/>
      <c r="CA226" s="55"/>
      <c r="CB226" s="55"/>
      <c r="CC226" s="55"/>
      <c r="CD226" s="55"/>
      <c r="CE226" s="55"/>
      <c r="CF226" s="55"/>
      <c r="CG226" s="55"/>
      <c r="CH226" s="55"/>
      <c r="CI226" s="55"/>
      <c r="CJ226" s="55"/>
      <c r="CK226" s="55"/>
      <c r="CL226" s="55"/>
      <c r="CM226" s="55"/>
      <c r="CN226" s="55"/>
      <c r="CO226" s="55"/>
      <c r="CP226" s="55"/>
      <c r="CQ226" s="55"/>
      <c r="CR226" s="55"/>
      <c r="CS226" s="55"/>
      <c r="CT226" s="55"/>
      <c r="CU226" s="55"/>
      <c r="CV226" s="55"/>
      <c r="CW226" s="55"/>
      <c r="CX226" s="55"/>
      <c r="CY226" s="55"/>
      <c r="CZ226" s="55"/>
      <c r="DA226" s="55"/>
      <c r="DB226" s="55"/>
      <c r="DC226" s="55"/>
      <c r="DD226" s="55"/>
      <c r="DE226" s="55"/>
      <c r="DF226" s="55"/>
      <c r="DG226" s="55"/>
      <c r="DH226" s="55"/>
      <c r="DI226" s="55"/>
      <c r="DJ226" s="55"/>
      <c r="DK226" s="55"/>
      <c r="DL226" s="55"/>
      <c r="DM226" s="55"/>
      <c r="DN226" s="55"/>
      <c r="DO226" s="55"/>
      <c r="DP226" s="55"/>
      <c r="DQ226" s="55"/>
      <c r="DR226" s="55"/>
      <c r="DS226" s="55"/>
      <c r="DT226" s="55"/>
      <c r="DU226" s="55"/>
      <c r="DV226" s="55"/>
      <c r="DW226" s="55"/>
      <c r="DX226" s="55"/>
      <c r="DY226" s="55"/>
      <c r="DZ226" s="55"/>
      <c r="EA226" s="55"/>
      <c r="EB226" s="55"/>
      <c r="EC226" s="55"/>
      <c r="ED226" s="55"/>
      <c r="EE226" s="55"/>
      <c r="EF226" s="55"/>
      <c r="EG226" s="55"/>
      <c r="EH226" s="55"/>
      <c r="EI226" s="55"/>
      <c r="EJ226" s="55"/>
      <c r="EK226" s="55"/>
      <c r="EL226" s="55"/>
      <c r="EM226" s="55"/>
      <c r="EN226" s="55"/>
      <c r="EO226" s="55"/>
      <c r="EP226" s="55"/>
      <c r="EQ226" s="55"/>
      <c r="ER226" s="55"/>
      <c r="ES226" s="55"/>
      <c r="ET226" s="55"/>
      <c r="EU226" s="55"/>
      <c r="EV226" s="55"/>
      <c r="EW226" s="55"/>
      <c r="EX226" s="55"/>
      <c r="EY226" s="55"/>
      <c r="EZ226" s="55"/>
      <c r="FA226" s="55"/>
      <c r="FB226" s="55"/>
      <c r="FC226" s="55"/>
      <c r="FD226" s="55"/>
      <c r="FE226" s="55"/>
      <c r="FF226" s="55"/>
      <c r="FG226" s="55"/>
      <c r="FH226" s="55"/>
      <c r="FI226" s="55"/>
      <c r="FJ226" s="55"/>
      <c r="FK226" s="55"/>
      <c r="FL226" s="55"/>
      <c r="FM226" s="55"/>
      <c r="FN226" s="55"/>
      <c r="FO226" s="55"/>
      <c r="FP226" s="55"/>
      <c r="FQ226" s="55"/>
      <c r="FR226" s="55"/>
      <c r="FS226" s="55"/>
      <c r="GC226" s="37"/>
      <c r="GD226" s="37"/>
    </row>
    <row r="227" ht="14.25" customHeight="1">
      <c r="A227" s="37"/>
      <c r="B227" s="37"/>
      <c r="C227" s="5"/>
      <c r="D227" s="55"/>
      <c r="E227" s="55"/>
      <c r="F227" s="55"/>
      <c r="G227" s="55"/>
      <c r="H227" s="55"/>
      <c r="I227" s="55"/>
      <c r="J227" s="55"/>
      <c r="K227" s="55"/>
      <c r="L227" s="55"/>
      <c r="M227" s="55"/>
      <c r="N227" s="55"/>
      <c r="O227" s="55"/>
      <c r="P227" s="55"/>
      <c r="Q227" s="55"/>
      <c r="R227" s="55"/>
      <c r="S227" s="55"/>
      <c r="T227" s="55"/>
      <c r="U227" s="55"/>
      <c r="V227" s="55"/>
      <c r="W227" s="55"/>
      <c r="X227" s="55"/>
      <c r="Y227" s="55"/>
      <c r="Z227" s="55"/>
      <c r="AA227" s="55"/>
      <c r="AB227" s="55"/>
      <c r="AC227" s="55"/>
      <c r="AD227" s="55"/>
      <c r="AE227" s="55"/>
      <c r="AF227" s="55"/>
      <c r="AG227" s="55"/>
      <c r="AH227" s="55"/>
      <c r="AI227" s="55"/>
      <c r="AJ227" s="55"/>
      <c r="AK227" s="55"/>
      <c r="AL227" s="55"/>
      <c r="AM227" s="55"/>
      <c r="AN227" s="55"/>
      <c r="AO227" s="55"/>
      <c r="AP227" s="55"/>
      <c r="AQ227" s="55"/>
      <c r="AR227" s="55"/>
      <c r="AS227" s="55"/>
      <c r="AT227" s="55"/>
      <c r="AU227" s="55"/>
      <c r="AV227" s="55"/>
      <c r="AW227" s="55"/>
      <c r="AX227" s="55"/>
      <c r="AY227" s="55"/>
      <c r="AZ227" s="55"/>
      <c r="BA227" s="55"/>
      <c r="BB227" s="55"/>
      <c r="BC227" s="55"/>
      <c r="BD227" s="55"/>
      <c r="BE227" s="55"/>
      <c r="BF227" s="55"/>
      <c r="BG227" s="55"/>
      <c r="BH227" s="55"/>
      <c r="BI227" s="55"/>
      <c r="BJ227" s="55"/>
      <c r="BK227" s="55"/>
      <c r="BL227" s="55"/>
      <c r="BM227" s="55"/>
      <c r="BN227" s="55"/>
      <c r="BO227" s="55"/>
      <c r="BP227" s="55"/>
      <c r="BQ227" s="55"/>
      <c r="BR227" s="55"/>
      <c r="BS227" s="55"/>
      <c r="BT227" s="55"/>
      <c r="BU227" s="55"/>
      <c r="BV227" s="55"/>
      <c r="BW227" s="55"/>
      <c r="BX227" s="55"/>
      <c r="BY227" s="55"/>
      <c r="BZ227" s="55"/>
      <c r="CA227" s="55"/>
      <c r="CB227" s="55"/>
      <c r="CC227" s="55"/>
      <c r="CD227" s="55"/>
      <c r="CE227" s="55"/>
      <c r="CF227" s="55"/>
      <c r="CG227" s="55"/>
      <c r="CH227" s="55"/>
      <c r="CI227" s="55"/>
      <c r="CJ227" s="55"/>
      <c r="CK227" s="55"/>
      <c r="CL227" s="55"/>
      <c r="CM227" s="55"/>
      <c r="CN227" s="55"/>
      <c r="CO227" s="55"/>
      <c r="CP227" s="55"/>
      <c r="CQ227" s="55"/>
      <c r="CR227" s="55"/>
      <c r="CS227" s="55"/>
      <c r="CT227" s="55"/>
      <c r="CU227" s="55"/>
      <c r="CV227" s="55"/>
      <c r="CW227" s="55"/>
      <c r="CX227" s="55"/>
      <c r="CY227" s="55"/>
      <c r="CZ227" s="55"/>
      <c r="DA227" s="55"/>
      <c r="DB227" s="55"/>
      <c r="DC227" s="55"/>
      <c r="DD227" s="55"/>
      <c r="DE227" s="55"/>
      <c r="DF227" s="55"/>
      <c r="DG227" s="55"/>
      <c r="DH227" s="55"/>
      <c r="DI227" s="55"/>
      <c r="DJ227" s="55"/>
      <c r="DK227" s="55"/>
      <c r="DL227" s="55"/>
      <c r="DM227" s="55"/>
      <c r="DN227" s="55"/>
      <c r="DO227" s="55"/>
      <c r="DP227" s="55"/>
      <c r="DQ227" s="55"/>
      <c r="DR227" s="55"/>
      <c r="DS227" s="55"/>
      <c r="DT227" s="55"/>
      <c r="DU227" s="55"/>
      <c r="DV227" s="55"/>
      <c r="DW227" s="55"/>
      <c r="DX227" s="55"/>
      <c r="DY227" s="55"/>
      <c r="DZ227" s="55"/>
      <c r="EA227" s="55"/>
      <c r="EB227" s="55"/>
      <c r="EC227" s="55"/>
      <c r="ED227" s="55"/>
      <c r="EE227" s="55"/>
      <c r="EF227" s="55"/>
      <c r="EG227" s="55"/>
      <c r="EH227" s="55"/>
      <c r="EI227" s="55"/>
      <c r="EJ227" s="55"/>
      <c r="EK227" s="55"/>
      <c r="EL227" s="55"/>
      <c r="EM227" s="55"/>
      <c r="EN227" s="55"/>
      <c r="EO227" s="55"/>
      <c r="EP227" s="55"/>
      <c r="EQ227" s="55"/>
      <c r="ER227" s="55"/>
      <c r="ES227" s="55"/>
      <c r="ET227" s="55"/>
      <c r="EU227" s="55"/>
      <c r="EV227" s="55"/>
      <c r="EW227" s="55"/>
      <c r="EX227" s="55"/>
      <c r="EY227" s="55"/>
      <c r="EZ227" s="55"/>
      <c r="FA227" s="55"/>
      <c r="FB227" s="55"/>
      <c r="FC227" s="55"/>
      <c r="FD227" s="55"/>
      <c r="FE227" s="55"/>
      <c r="FF227" s="55"/>
      <c r="FG227" s="55"/>
      <c r="FH227" s="55"/>
      <c r="FI227" s="55"/>
      <c r="FJ227" s="55"/>
      <c r="FK227" s="55"/>
      <c r="FL227" s="55"/>
      <c r="FM227" s="55"/>
      <c r="FN227" s="55"/>
      <c r="FO227" s="55"/>
      <c r="FP227" s="55"/>
      <c r="FQ227" s="55"/>
      <c r="FR227" s="55"/>
      <c r="FS227" s="55"/>
      <c r="GC227" s="37"/>
      <c r="GD227" s="37"/>
    </row>
    <row r="228" ht="14.25" customHeight="1">
      <c r="A228" s="37"/>
      <c r="B228" s="37"/>
      <c r="C228" s="5"/>
      <c r="D228" s="55"/>
      <c r="E228" s="55"/>
      <c r="F228" s="55"/>
      <c r="G228" s="55"/>
      <c r="H228" s="55"/>
      <c r="I228" s="55"/>
      <c r="J228" s="55"/>
      <c r="K228" s="55"/>
      <c r="L228" s="55"/>
      <c r="M228" s="55"/>
      <c r="N228" s="55"/>
      <c r="O228" s="55"/>
      <c r="P228" s="55"/>
      <c r="Q228" s="55"/>
      <c r="R228" s="55"/>
      <c r="S228" s="55"/>
      <c r="T228" s="55"/>
      <c r="U228" s="55"/>
      <c r="V228" s="55"/>
      <c r="W228" s="55"/>
      <c r="X228" s="55"/>
      <c r="Y228" s="55"/>
      <c r="Z228" s="55"/>
      <c r="AA228" s="55"/>
      <c r="AB228" s="55"/>
      <c r="AC228" s="55"/>
      <c r="AD228" s="55"/>
      <c r="AE228" s="55"/>
      <c r="AF228" s="55"/>
      <c r="AG228" s="55"/>
      <c r="AH228" s="55"/>
      <c r="AI228" s="55"/>
      <c r="AJ228" s="55"/>
      <c r="AK228" s="55"/>
      <c r="AL228" s="55"/>
      <c r="AM228" s="55"/>
      <c r="AN228" s="55"/>
      <c r="AO228" s="55"/>
      <c r="AP228" s="55"/>
      <c r="AQ228" s="55"/>
      <c r="AR228" s="55"/>
      <c r="AS228" s="55"/>
      <c r="AT228" s="55"/>
      <c r="AU228" s="55"/>
      <c r="AV228" s="55"/>
      <c r="AW228" s="55"/>
      <c r="AX228" s="55"/>
      <c r="AY228" s="55"/>
      <c r="AZ228" s="55"/>
      <c r="BA228" s="55"/>
      <c r="BB228" s="55"/>
      <c r="BC228" s="55"/>
      <c r="BD228" s="55"/>
      <c r="BE228" s="55"/>
      <c r="BF228" s="55"/>
      <c r="BG228" s="55"/>
      <c r="BH228" s="55"/>
      <c r="BI228" s="55"/>
      <c r="BJ228" s="55"/>
      <c r="BK228" s="55"/>
      <c r="BL228" s="55"/>
      <c r="BM228" s="55"/>
      <c r="BN228" s="55"/>
      <c r="BO228" s="55"/>
      <c r="BP228" s="55"/>
      <c r="BQ228" s="55"/>
      <c r="BR228" s="55"/>
      <c r="BS228" s="55"/>
      <c r="BT228" s="55"/>
      <c r="BU228" s="55"/>
      <c r="BV228" s="55"/>
      <c r="BW228" s="55"/>
      <c r="BX228" s="55"/>
      <c r="BY228" s="55"/>
      <c r="BZ228" s="55"/>
      <c r="CA228" s="55"/>
      <c r="CB228" s="55"/>
      <c r="CC228" s="55"/>
      <c r="CD228" s="55"/>
      <c r="CE228" s="55"/>
      <c r="CF228" s="55"/>
      <c r="CG228" s="55"/>
      <c r="CH228" s="55"/>
      <c r="CI228" s="55"/>
      <c r="CJ228" s="55"/>
      <c r="CK228" s="55"/>
      <c r="CL228" s="55"/>
      <c r="CM228" s="55"/>
      <c r="CN228" s="55"/>
      <c r="CO228" s="55"/>
      <c r="CP228" s="55"/>
      <c r="CQ228" s="55"/>
      <c r="CR228" s="55"/>
      <c r="CS228" s="55"/>
      <c r="CT228" s="55"/>
      <c r="CU228" s="55"/>
      <c r="CV228" s="55"/>
      <c r="CW228" s="55"/>
      <c r="CX228" s="55"/>
      <c r="CY228" s="55"/>
      <c r="CZ228" s="55"/>
      <c r="DA228" s="55"/>
      <c r="DB228" s="55"/>
      <c r="DC228" s="55"/>
      <c r="DD228" s="55"/>
      <c r="DE228" s="55"/>
      <c r="DF228" s="55"/>
      <c r="DG228" s="55"/>
      <c r="DH228" s="55"/>
      <c r="DI228" s="55"/>
      <c r="DJ228" s="55"/>
      <c r="DK228" s="55"/>
      <c r="DL228" s="55"/>
      <c r="DM228" s="55"/>
      <c r="DN228" s="55"/>
      <c r="DO228" s="55"/>
      <c r="DP228" s="55"/>
      <c r="DQ228" s="55"/>
      <c r="DR228" s="55"/>
      <c r="DS228" s="55"/>
      <c r="DT228" s="55"/>
      <c r="DU228" s="55"/>
      <c r="DV228" s="55"/>
      <c r="DW228" s="55"/>
      <c r="DX228" s="55"/>
      <c r="DY228" s="55"/>
      <c r="DZ228" s="55"/>
      <c r="EA228" s="55"/>
      <c r="EB228" s="55"/>
      <c r="EC228" s="55"/>
      <c r="ED228" s="55"/>
      <c r="EE228" s="55"/>
      <c r="EF228" s="55"/>
      <c r="EG228" s="55"/>
      <c r="EH228" s="55"/>
      <c r="EI228" s="55"/>
      <c r="EJ228" s="55"/>
      <c r="EK228" s="55"/>
      <c r="EL228" s="55"/>
      <c r="EM228" s="55"/>
      <c r="EN228" s="55"/>
      <c r="EO228" s="55"/>
      <c r="EP228" s="55"/>
      <c r="EQ228" s="55"/>
      <c r="ER228" s="55"/>
      <c r="ES228" s="55"/>
      <c r="ET228" s="55"/>
      <c r="EU228" s="55"/>
      <c r="EV228" s="55"/>
      <c r="EW228" s="55"/>
      <c r="EX228" s="55"/>
      <c r="EY228" s="55"/>
      <c r="EZ228" s="55"/>
      <c r="FA228" s="55"/>
      <c r="FB228" s="55"/>
      <c r="FC228" s="55"/>
      <c r="FD228" s="55"/>
      <c r="FE228" s="55"/>
      <c r="FF228" s="55"/>
      <c r="FG228" s="55"/>
      <c r="FH228" s="55"/>
      <c r="FI228" s="55"/>
      <c r="FJ228" s="55"/>
      <c r="FK228" s="55"/>
      <c r="FL228" s="55"/>
      <c r="FM228" s="55"/>
      <c r="FN228" s="55"/>
      <c r="FO228" s="55"/>
      <c r="FP228" s="55"/>
      <c r="FQ228" s="55"/>
      <c r="FR228" s="55"/>
      <c r="FS228" s="55"/>
      <c r="GC228" s="37"/>
      <c r="GD228" s="37"/>
    </row>
    <row r="229" ht="14.25" customHeight="1">
      <c r="A229" s="37"/>
      <c r="B229" s="37"/>
      <c r="C229" s="5"/>
      <c r="D229" s="55"/>
      <c r="E229" s="55"/>
      <c r="F229" s="55"/>
      <c r="G229" s="55"/>
      <c r="H229" s="55"/>
      <c r="I229" s="55"/>
      <c r="J229" s="55"/>
      <c r="K229" s="55"/>
      <c r="L229" s="55"/>
      <c r="M229" s="55"/>
      <c r="N229" s="55"/>
      <c r="O229" s="55"/>
      <c r="P229" s="55"/>
      <c r="Q229" s="55"/>
      <c r="R229" s="55"/>
      <c r="S229" s="55"/>
      <c r="T229" s="55"/>
      <c r="U229" s="55"/>
      <c r="V229" s="55"/>
      <c r="W229" s="55"/>
      <c r="X229" s="55"/>
      <c r="Y229" s="55"/>
      <c r="Z229" s="55"/>
      <c r="AA229" s="55"/>
      <c r="AB229" s="55"/>
      <c r="AC229" s="55"/>
      <c r="AD229" s="55"/>
      <c r="AE229" s="55"/>
      <c r="AF229" s="55"/>
      <c r="AG229" s="55"/>
      <c r="AH229" s="55"/>
      <c r="AI229" s="55"/>
      <c r="AJ229" s="55"/>
      <c r="AK229" s="55"/>
      <c r="AL229" s="55"/>
      <c r="AM229" s="55"/>
      <c r="AN229" s="55"/>
      <c r="AO229" s="55"/>
      <c r="AP229" s="55"/>
      <c r="AQ229" s="55"/>
      <c r="AR229" s="55"/>
      <c r="AS229" s="55"/>
      <c r="AT229" s="55"/>
      <c r="AU229" s="55"/>
      <c r="AV229" s="55"/>
      <c r="AW229" s="55"/>
      <c r="AX229" s="55"/>
      <c r="AY229" s="55"/>
      <c r="AZ229" s="55"/>
      <c r="BA229" s="55"/>
      <c r="BB229" s="55"/>
      <c r="BC229" s="55"/>
      <c r="BD229" s="55"/>
      <c r="BE229" s="55"/>
      <c r="BF229" s="55"/>
      <c r="BG229" s="55"/>
      <c r="BH229" s="55"/>
      <c r="BI229" s="55"/>
      <c r="BJ229" s="55"/>
      <c r="BK229" s="55"/>
      <c r="BL229" s="55"/>
      <c r="BM229" s="55"/>
      <c r="BN229" s="55"/>
      <c r="BO229" s="55"/>
      <c r="BP229" s="55"/>
      <c r="BQ229" s="55"/>
      <c r="BR229" s="55"/>
      <c r="BS229" s="55"/>
      <c r="BT229" s="55"/>
      <c r="BU229" s="55"/>
      <c r="BV229" s="55"/>
      <c r="BW229" s="55"/>
      <c r="BX229" s="55"/>
      <c r="BY229" s="55"/>
      <c r="BZ229" s="55"/>
      <c r="CA229" s="55"/>
      <c r="CB229" s="55"/>
      <c r="CC229" s="55"/>
      <c r="CD229" s="55"/>
      <c r="CE229" s="55"/>
      <c r="CF229" s="55"/>
      <c r="CG229" s="55"/>
      <c r="CH229" s="55"/>
      <c r="CI229" s="55"/>
      <c r="CJ229" s="55"/>
      <c r="CK229" s="55"/>
      <c r="CL229" s="55"/>
      <c r="CM229" s="55"/>
      <c r="CN229" s="55"/>
      <c r="CO229" s="55"/>
      <c r="CP229" s="55"/>
      <c r="CQ229" s="55"/>
      <c r="CR229" s="55"/>
      <c r="CS229" s="55"/>
      <c r="CT229" s="55"/>
      <c r="CU229" s="55"/>
      <c r="CV229" s="55"/>
      <c r="CW229" s="55"/>
      <c r="CX229" s="55"/>
      <c r="CY229" s="55"/>
      <c r="CZ229" s="55"/>
      <c r="DA229" s="55"/>
      <c r="DB229" s="55"/>
      <c r="DC229" s="55"/>
      <c r="DD229" s="55"/>
      <c r="DE229" s="55"/>
      <c r="DF229" s="55"/>
      <c r="DG229" s="55"/>
      <c r="DH229" s="55"/>
      <c r="DI229" s="55"/>
      <c r="DJ229" s="55"/>
      <c r="DK229" s="55"/>
      <c r="DL229" s="55"/>
      <c r="DM229" s="55"/>
      <c r="DN229" s="55"/>
      <c r="DO229" s="55"/>
      <c r="DP229" s="55"/>
      <c r="DQ229" s="55"/>
      <c r="DR229" s="55"/>
      <c r="DS229" s="55"/>
      <c r="DT229" s="55"/>
      <c r="DU229" s="55"/>
      <c r="DV229" s="55"/>
      <c r="DW229" s="55"/>
      <c r="DX229" s="55"/>
      <c r="DY229" s="55"/>
      <c r="DZ229" s="55"/>
      <c r="EA229" s="55"/>
      <c r="EB229" s="55"/>
      <c r="EC229" s="55"/>
      <c r="ED229" s="55"/>
      <c r="EE229" s="55"/>
      <c r="EF229" s="55"/>
      <c r="EG229" s="55"/>
      <c r="EH229" s="55"/>
      <c r="EI229" s="55"/>
      <c r="EJ229" s="55"/>
      <c r="EK229" s="55"/>
      <c r="EL229" s="55"/>
      <c r="EM229" s="55"/>
      <c r="EN229" s="55"/>
      <c r="EO229" s="55"/>
      <c r="EP229" s="55"/>
      <c r="EQ229" s="55"/>
      <c r="ER229" s="55"/>
      <c r="ES229" s="55"/>
      <c r="ET229" s="55"/>
      <c r="EU229" s="55"/>
      <c r="EV229" s="55"/>
      <c r="EW229" s="55"/>
      <c r="EX229" s="55"/>
      <c r="EY229" s="55"/>
      <c r="EZ229" s="55"/>
      <c r="FA229" s="55"/>
      <c r="FB229" s="55"/>
      <c r="FC229" s="55"/>
      <c r="FD229" s="55"/>
      <c r="FE229" s="55"/>
      <c r="FF229" s="55"/>
      <c r="FG229" s="55"/>
      <c r="FH229" s="55"/>
      <c r="FI229" s="55"/>
      <c r="FJ229" s="55"/>
      <c r="FK229" s="55"/>
      <c r="FL229" s="55"/>
      <c r="FM229" s="55"/>
      <c r="FN229" s="55"/>
      <c r="FO229" s="55"/>
      <c r="FP229" s="55"/>
      <c r="FQ229" s="55"/>
      <c r="FR229" s="55"/>
      <c r="FS229" s="55"/>
      <c r="GC229" s="37"/>
      <c r="GD229" s="37"/>
    </row>
    <row r="230" ht="14.25" customHeight="1">
      <c r="A230" s="37"/>
      <c r="B230" s="37"/>
      <c r="C230" s="5"/>
      <c r="D230" s="55"/>
      <c r="E230" s="55"/>
      <c r="F230" s="55"/>
      <c r="G230" s="55"/>
      <c r="H230" s="55"/>
      <c r="I230" s="55"/>
      <c r="J230" s="55"/>
      <c r="K230" s="55"/>
      <c r="L230" s="55"/>
      <c r="M230" s="55"/>
      <c r="N230" s="55"/>
      <c r="O230" s="55"/>
      <c r="P230" s="55"/>
      <c r="Q230" s="55"/>
      <c r="R230" s="55"/>
      <c r="S230" s="55"/>
      <c r="T230" s="55"/>
      <c r="U230" s="55"/>
      <c r="V230" s="55"/>
      <c r="W230" s="55"/>
      <c r="X230" s="55"/>
      <c r="Y230" s="55"/>
      <c r="Z230" s="55"/>
      <c r="AA230" s="55"/>
      <c r="AB230" s="55"/>
      <c r="AC230" s="55"/>
      <c r="AD230" s="55"/>
      <c r="AE230" s="55"/>
      <c r="AF230" s="55"/>
      <c r="AG230" s="55"/>
      <c r="AH230" s="55"/>
      <c r="AI230" s="55"/>
      <c r="AJ230" s="55"/>
      <c r="AK230" s="55"/>
      <c r="AL230" s="55"/>
      <c r="AM230" s="55"/>
      <c r="AN230" s="55"/>
      <c r="AO230" s="55"/>
      <c r="AP230" s="55"/>
      <c r="AQ230" s="55"/>
      <c r="AR230" s="55"/>
      <c r="AS230" s="55"/>
      <c r="AT230" s="55"/>
      <c r="AU230" s="55"/>
      <c r="AV230" s="55"/>
      <c r="AW230" s="55"/>
      <c r="AX230" s="55"/>
      <c r="AY230" s="55"/>
      <c r="AZ230" s="55"/>
      <c r="BA230" s="55"/>
      <c r="BB230" s="55"/>
      <c r="BC230" s="55"/>
      <c r="BD230" s="55"/>
      <c r="BE230" s="55"/>
      <c r="BF230" s="55"/>
      <c r="BG230" s="55"/>
      <c r="BH230" s="55"/>
      <c r="BI230" s="55"/>
      <c r="BJ230" s="55"/>
      <c r="BK230" s="55"/>
      <c r="BL230" s="55"/>
      <c r="BM230" s="55"/>
      <c r="BN230" s="55"/>
      <c r="BO230" s="55"/>
      <c r="BP230" s="55"/>
      <c r="BQ230" s="55"/>
      <c r="BR230" s="55"/>
      <c r="BS230" s="55"/>
      <c r="BT230" s="55"/>
      <c r="BU230" s="55"/>
      <c r="BV230" s="55"/>
      <c r="BW230" s="55"/>
      <c r="BX230" s="55"/>
      <c r="BY230" s="55"/>
      <c r="BZ230" s="55"/>
      <c r="CA230" s="55"/>
      <c r="CB230" s="55"/>
      <c r="CC230" s="55"/>
      <c r="CD230" s="55"/>
      <c r="CE230" s="55"/>
      <c r="CF230" s="55"/>
      <c r="CG230" s="55"/>
      <c r="CH230" s="55"/>
      <c r="CI230" s="55"/>
      <c r="CJ230" s="55"/>
      <c r="CK230" s="55"/>
      <c r="CL230" s="55"/>
      <c r="CM230" s="55"/>
      <c r="CN230" s="55"/>
      <c r="CO230" s="55"/>
      <c r="CP230" s="55"/>
      <c r="CQ230" s="55"/>
      <c r="CR230" s="55"/>
      <c r="CS230" s="55"/>
      <c r="CT230" s="55"/>
      <c r="CU230" s="55"/>
      <c r="CV230" s="55"/>
      <c r="CW230" s="55"/>
      <c r="CX230" s="55"/>
      <c r="CY230" s="55"/>
      <c r="CZ230" s="55"/>
      <c r="DA230" s="55"/>
      <c r="DB230" s="55"/>
      <c r="DC230" s="55"/>
      <c r="DD230" s="55"/>
      <c r="DE230" s="55"/>
      <c r="DF230" s="55"/>
      <c r="DG230" s="55"/>
      <c r="DH230" s="55"/>
      <c r="DI230" s="55"/>
      <c r="DJ230" s="55"/>
      <c r="DK230" s="55"/>
      <c r="DL230" s="55"/>
      <c r="DM230" s="55"/>
      <c r="DN230" s="55"/>
      <c r="DO230" s="55"/>
      <c r="DP230" s="55"/>
      <c r="DQ230" s="55"/>
      <c r="DR230" s="55"/>
      <c r="DS230" s="55"/>
      <c r="DT230" s="55"/>
      <c r="DU230" s="55"/>
      <c r="DV230" s="55"/>
      <c r="DW230" s="55"/>
      <c r="DX230" s="55"/>
      <c r="DY230" s="55"/>
      <c r="DZ230" s="55"/>
      <c r="EA230" s="55"/>
      <c r="EB230" s="55"/>
      <c r="EC230" s="55"/>
      <c r="ED230" s="55"/>
      <c r="EE230" s="55"/>
      <c r="EF230" s="55"/>
      <c r="EG230" s="55"/>
      <c r="EH230" s="55"/>
      <c r="EI230" s="55"/>
      <c r="EJ230" s="55"/>
      <c r="EK230" s="55"/>
      <c r="EL230" s="55"/>
      <c r="EM230" s="55"/>
      <c r="EN230" s="55"/>
      <c r="EO230" s="55"/>
      <c r="EP230" s="55"/>
      <c r="EQ230" s="55"/>
      <c r="ER230" s="55"/>
      <c r="ES230" s="55"/>
      <c r="ET230" s="55"/>
      <c r="EU230" s="55"/>
      <c r="EV230" s="55"/>
      <c r="EW230" s="55"/>
      <c r="EX230" s="55"/>
      <c r="EY230" s="55"/>
      <c r="EZ230" s="55"/>
      <c r="FA230" s="55"/>
      <c r="FB230" s="55"/>
      <c r="FC230" s="55"/>
      <c r="FD230" s="55"/>
      <c r="FE230" s="55"/>
      <c r="FF230" s="55"/>
      <c r="FG230" s="55"/>
      <c r="FH230" s="55"/>
      <c r="FI230" s="55"/>
      <c r="FJ230" s="55"/>
      <c r="FK230" s="55"/>
      <c r="FL230" s="55"/>
      <c r="FM230" s="55"/>
      <c r="FN230" s="55"/>
      <c r="FO230" s="55"/>
      <c r="FP230" s="55"/>
      <c r="FQ230" s="55"/>
      <c r="FR230" s="55"/>
      <c r="FS230" s="55"/>
      <c r="GC230" s="37"/>
      <c r="GD230" s="37"/>
    </row>
    <row r="231" ht="14.25" customHeight="1">
      <c r="A231" s="37"/>
      <c r="B231" s="37"/>
      <c r="C231" s="5"/>
      <c r="D231" s="55"/>
      <c r="E231" s="55"/>
      <c r="F231" s="55"/>
      <c r="G231" s="55"/>
      <c r="H231" s="55"/>
      <c r="I231" s="55"/>
      <c r="J231" s="55"/>
      <c r="K231" s="55"/>
      <c r="L231" s="55"/>
      <c r="M231" s="55"/>
      <c r="N231" s="55"/>
      <c r="O231" s="55"/>
      <c r="P231" s="55"/>
      <c r="Q231" s="55"/>
      <c r="R231" s="55"/>
      <c r="S231" s="55"/>
      <c r="T231" s="55"/>
      <c r="U231" s="55"/>
      <c r="V231" s="55"/>
      <c r="W231" s="55"/>
      <c r="X231" s="55"/>
      <c r="Y231" s="55"/>
      <c r="Z231" s="55"/>
      <c r="AA231" s="55"/>
      <c r="AB231" s="55"/>
      <c r="AC231" s="55"/>
      <c r="AD231" s="55"/>
      <c r="AE231" s="55"/>
      <c r="AF231" s="55"/>
      <c r="AG231" s="55"/>
      <c r="AH231" s="55"/>
      <c r="AI231" s="55"/>
      <c r="AJ231" s="55"/>
      <c r="AK231" s="55"/>
      <c r="AL231" s="55"/>
      <c r="AM231" s="55"/>
      <c r="AN231" s="55"/>
      <c r="AO231" s="55"/>
      <c r="AP231" s="55"/>
      <c r="AQ231" s="55"/>
      <c r="AR231" s="55"/>
      <c r="AS231" s="55"/>
      <c r="AT231" s="55"/>
      <c r="AU231" s="55"/>
      <c r="AV231" s="55"/>
      <c r="AW231" s="55"/>
      <c r="AX231" s="55"/>
      <c r="AY231" s="55"/>
      <c r="AZ231" s="55"/>
      <c r="BA231" s="55"/>
      <c r="BB231" s="55"/>
      <c r="BC231" s="55"/>
      <c r="BD231" s="55"/>
      <c r="BE231" s="55"/>
      <c r="BF231" s="55"/>
      <c r="BG231" s="55"/>
      <c r="BH231" s="55"/>
      <c r="BI231" s="55"/>
      <c r="BJ231" s="55"/>
      <c r="BK231" s="55"/>
      <c r="BL231" s="55"/>
      <c r="BM231" s="55"/>
      <c r="BN231" s="55"/>
      <c r="BO231" s="55"/>
      <c r="BP231" s="55"/>
      <c r="BQ231" s="55"/>
      <c r="BR231" s="55"/>
      <c r="BS231" s="55"/>
      <c r="BT231" s="55"/>
      <c r="BU231" s="55"/>
      <c r="BV231" s="55"/>
      <c r="BW231" s="55"/>
      <c r="BX231" s="55"/>
      <c r="BY231" s="55"/>
      <c r="BZ231" s="55"/>
      <c r="CA231" s="55"/>
      <c r="CB231" s="55"/>
      <c r="CC231" s="55"/>
      <c r="CD231" s="55"/>
      <c r="CE231" s="55"/>
      <c r="CF231" s="55"/>
      <c r="CG231" s="55"/>
      <c r="CH231" s="55"/>
      <c r="CI231" s="55"/>
      <c r="CJ231" s="55"/>
      <c r="CK231" s="55"/>
      <c r="CL231" s="55"/>
      <c r="CM231" s="55"/>
      <c r="CN231" s="55"/>
      <c r="CO231" s="55"/>
      <c r="CP231" s="55"/>
      <c r="CQ231" s="55"/>
      <c r="CR231" s="55"/>
      <c r="CS231" s="55"/>
      <c r="CT231" s="55"/>
      <c r="CU231" s="55"/>
      <c r="CV231" s="55"/>
      <c r="CW231" s="55"/>
      <c r="CX231" s="55"/>
      <c r="CY231" s="55"/>
      <c r="CZ231" s="55"/>
      <c r="DA231" s="55"/>
      <c r="DB231" s="55"/>
      <c r="DC231" s="55"/>
      <c r="DD231" s="55"/>
      <c r="DE231" s="55"/>
      <c r="DF231" s="55"/>
      <c r="DG231" s="55"/>
      <c r="DH231" s="55"/>
      <c r="DI231" s="55"/>
      <c r="DJ231" s="55"/>
      <c r="DK231" s="55"/>
      <c r="DL231" s="55"/>
      <c r="DM231" s="55"/>
      <c r="DN231" s="55"/>
      <c r="DO231" s="55"/>
      <c r="DP231" s="55"/>
      <c r="DQ231" s="55"/>
      <c r="DR231" s="55"/>
      <c r="DS231" s="55"/>
      <c r="DT231" s="55"/>
      <c r="DU231" s="55"/>
      <c r="DV231" s="55"/>
      <c r="DW231" s="55"/>
      <c r="DX231" s="55"/>
      <c r="DY231" s="55"/>
      <c r="DZ231" s="55"/>
      <c r="EA231" s="55"/>
      <c r="EB231" s="55"/>
      <c r="EC231" s="55"/>
      <c r="ED231" s="55"/>
      <c r="EE231" s="55"/>
      <c r="EF231" s="55"/>
      <c r="EG231" s="55"/>
      <c r="EH231" s="55"/>
      <c r="EI231" s="55"/>
      <c r="EJ231" s="55"/>
      <c r="EK231" s="55"/>
      <c r="EL231" s="55"/>
      <c r="EM231" s="55"/>
      <c r="EN231" s="55"/>
      <c r="EO231" s="55"/>
      <c r="EP231" s="55"/>
      <c r="EQ231" s="55"/>
      <c r="ER231" s="55"/>
      <c r="ES231" s="55"/>
      <c r="ET231" s="55"/>
      <c r="EU231" s="55"/>
      <c r="EV231" s="55"/>
      <c r="EW231" s="55"/>
      <c r="EX231" s="55"/>
      <c r="EY231" s="55"/>
      <c r="EZ231" s="55"/>
      <c r="FA231" s="55"/>
      <c r="FB231" s="55"/>
      <c r="FC231" s="55"/>
      <c r="FD231" s="55"/>
      <c r="FE231" s="55"/>
      <c r="FF231" s="55"/>
      <c r="FG231" s="55"/>
      <c r="FH231" s="55"/>
      <c r="FI231" s="55"/>
      <c r="FJ231" s="55"/>
      <c r="FK231" s="55"/>
      <c r="FL231" s="55"/>
      <c r="FM231" s="55"/>
      <c r="FN231" s="55"/>
      <c r="FO231" s="55"/>
      <c r="FP231" s="55"/>
      <c r="FQ231" s="55"/>
      <c r="FR231" s="55"/>
      <c r="FS231" s="55"/>
      <c r="GC231" s="37"/>
      <c r="GD231" s="37"/>
    </row>
    <row r="232" ht="14.25" customHeight="1">
      <c r="A232" s="37"/>
      <c r="B232" s="37"/>
      <c r="C232" s="5"/>
      <c r="D232" s="55"/>
      <c r="E232" s="55"/>
      <c r="F232" s="55"/>
      <c r="G232" s="55"/>
      <c r="H232" s="55"/>
      <c r="I232" s="55"/>
      <c r="J232" s="55"/>
      <c r="K232" s="55"/>
      <c r="L232" s="55"/>
      <c r="M232" s="55"/>
      <c r="N232" s="55"/>
      <c r="O232" s="55"/>
      <c r="P232" s="55"/>
      <c r="Q232" s="55"/>
      <c r="R232" s="55"/>
      <c r="S232" s="55"/>
      <c r="T232" s="55"/>
      <c r="U232" s="55"/>
      <c r="V232" s="55"/>
      <c r="W232" s="55"/>
      <c r="X232" s="55"/>
      <c r="Y232" s="55"/>
      <c r="Z232" s="55"/>
      <c r="AA232" s="55"/>
      <c r="AB232" s="55"/>
      <c r="AC232" s="55"/>
      <c r="AD232" s="55"/>
      <c r="AE232" s="55"/>
      <c r="AF232" s="55"/>
      <c r="AG232" s="55"/>
      <c r="AH232" s="55"/>
      <c r="AI232" s="55"/>
      <c r="AJ232" s="55"/>
      <c r="AK232" s="55"/>
      <c r="AL232" s="55"/>
      <c r="AM232" s="55"/>
      <c r="AN232" s="55"/>
      <c r="AO232" s="55"/>
      <c r="AP232" s="55"/>
      <c r="AQ232" s="55"/>
      <c r="AR232" s="55"/>
      <c r="AS232" s="55"/>
      <c r="AT232" s="55"/>
      <c r="AU232" s="55"/>
      <c r="AV232" s="55"/>
      <c r="AW232" s="55"/>
      <c r="AX232" s="55"/>
      <c r="AY232" s="55"/>
      <c r="AZ232" s="55"/>
      <c r="BA232" s="55"/>
      <c r="BB232" s="55"/>
      <c r="BC232" s="55"/>
      <c r="BD232" s="55"/>
      <c r="BE232" s="55"/>
      <c r="BF232" s="55"/>
      <c r="BG232" s="55"/>
      <c r="BH232" s="55"/>
      <c r="BI232" s="55"/>
      <c r="BJ232" s="55"/>
      <c r="BK232" s="55"/>
      <c r="BL232" s="55"/>
      <c r="BM232" s="55"/>
      <c r="BN232" s="55"/>
      <c r="BO232" s="55"/>
      <c r="BP232" s="55"/>
      <c r="BQ232" s="55"/>
      <c r="BR232" s="55"/>
      <c r="BS232" s="55"/>
      <c r="BT232" s="55"/>
      <c r="BU232" s="55"/>
      <c r="BV232" s="55"/>
      <c r="BW232" s="55"/>
      <c r="BX232" s="55"/>
      <c r="BY232" s="55"/>
      <c r="BZ232" s="55"/>
      <c r="CA232" s="55"/>
      <c r="CB232" s="55"/>
      <c r="CC232" s="55"/>
      <c r="CD232" s="55"/>
      <c r="CE232" s="55"/>
      <c r="CF232" s="55"/>
      <c r="CG232" s="55"/>
      <c r="CH232" s="55"/>
      <c r="CI232" s="55"/>
      <c r="CJ232" s="55"/>
      <c r="CK232" s="55"/>
      <c r="CL232" s="55"/>
      <c r="CM232" s="55"/>
      <c r="CN232" s="55"/>
      <c r="CO232" s="55"/>
      <c r="CP232" s="55"/>
      <c r="CQ232" s="55"/>
      <c r="CR232" s="55"/>
      <c r="CS232" s="55"/>
      <c r="CT232" s="55"/>
      <c r="CU232" s="55"/>
      <c r="CV232" s="55"/>
      <c r="CW232" s="55"/>
      <c r="CX232" s="55"/>
      <c r="CY232" s="55"/>
      <c r="CZ232" s="55"/>
      <c r="DA232" s="55"/>
      <c r="DB232" s="55"/>
      <c r="DC232" s="55"/>
      <c r="DD232" s="55"/>
      <c r="DE232" s="55"/>
      <c r="DF232" s="55"/>
      <c r="DG232" s="55"/>
      <c r="DH232" s="55"/>
      <c r="DI232" s="55"/>
      <c r="DJ232" s="55"/>
      <c r="DK232" s="55"/>
      <c r="DL232" s="55"/>
      <c r="DM232" s="55"/>
      <c r="DN232" s="55"/>
      <c r="DO232" s="55"/>
      <c r="DP232" s="55"/>
      <c r="DQ232" s="55"/>
      <c r="DR232" s="55"/>
      <c r="DS232" s="55"/>
      <c r="DT232" s="55"/>
      <c r="DU232" s="55"/>
      <c r="DV232" s="55"/>
      <c r="DW232" s="55"/>
      <c r="DX232" s="55"/>
      <c r="DY232" s="55"/>
      <c r="DZ232" s="55"/>
      <c r="EA232" s="55"/>
      <c r="EB232" s="55"/>
      <c r="EC232" s="55"/>
      <c r="ED232" s="55"/>
      <c r="EE232" s="55"/>
      <c r="EF232" s="55"/>
      <c r="EG232" s="55"/>
      <c r="EH232" s="55"/>
      <c r="EI232" s="55"/>
      <c r="EJ232" s="55"/>
      <c r="EK232" s="55"/>
      <c r="EL232" s="55"/>
      <c r="EM232" s="55"/>
      <c r="EN232" s="55"/>
      <c r="EO232" s="55"/>
      <c r="EP232" s="55"/>
      <c r="EQ232" s="55"/>
      <c r="ER232" s="55"/>
      <c r="ES232" s="55"/>
      <c r="ET232" s="55"/>
      <c r="EU232" s="55"/>
      <c r="EV232" s="55"/>
      <c r="EW232" s="55"/>
      <c r="EX232" s="55"/>
      <c r="EY232" s="55"/>
      <c r="EZ232" s="55"/>
      <c r="FA232" s="55"/>
      <c r="FB232" s="55"/>
      <c r="FC232" s="55"/>
      <c r="FD232" s="55"/>
      <c r="FE232" s="55"/>
      <c r="FF232" s="55"/>
      <c r="FG232" s="55"/>
      <c r="FH232" s="55"/>
      <c r="FI232" s="55"/>
      <c r="FJ232" s="55"/>
      <c r="FK232" s="55"/>
      <c r="FL232" s="55"/>
      <c r="FM232" s="55"/>
      <c r="FN232" s="55"/>
      <c r="FO232" s="55"/>
      <c r="FP232" s="55"/>
      <c r="FQ232" s="55"/>
      <c r="FR232" s="55"/>
      <c r="FS232" s="55"/>
      <c r="GC232" s="37"/>
      <c r="GD232" s="37"/>
    </row>
    <row r="233" ht="14.25" customHeight="1">
      <c r="A233" s="37"/>
      <c r="B233" s="37"/>
      <c r="C233" s="5"/>
      <c r="D233" s="55"/>
      <c r="E233" s="55"/>
      <c r="F233" s="55"/>
      <c r="G233" s="55"/>
      <c r="H233" s="55"/>
      <c r="I233" s="55"/>
      <c r="J233" s="55"/>
      <c r="K233" s="55"/>
      <c r="L233" s="55"/>
      <c r="M233" s="55"/>
      <c r="N233" s="55"/>
      <c r="O233" s="55"/>
      <c r="P233" s="55"/>
      <c r="Q233" s="55"/>
      <c r="R233" s="55"/>
      <c r="S233" s="55"/>
      <c r="T233" s="55"/>
      <c r="U233" s="55"/>
      <c r="V233" s="55"/>
      <c r="W233" s="55"/>
      <c r="X233" s="55"/>
      <c r="Y233" s="55"/>
      <c r="Z233" s="55"/>
      <c r="AA233" s="55"/>
      <c r="AB233" s="55"/>
      <c r="AC233" s="55"/>
      <c r="AD233" s="55"/>
      <c r="AE233" s="55"/>
      <c r="AF233" s="55"/>
      <c r="AG233" s="55"/>
      <c r="AH233" s="55"/>
      <c r="AI233" s="55"/>
      <c r="AJ233" s="55"/>
      <c r="AK233" s="55"/>
      <c r="AL233" s="55"/>
      <c r="AM233" s="55"/>
      <c r="AN233" s="55"/>
      <c r="AO233" s="55"/>
      <c r="AP233" s="55"/>
      <c r="AQ233" s="55"/>
      <c r="AR233" s="55"/>
      <c r="AS233" s="55"/>
      <c r="AT233" s="55"/>
      <c r="AU233" s="55"/>
      <c r="AV233" s="55"/>
      <c r="AW233" s="55"/>
      <c r="AX233" s="55"/>
      <c r="AY233" s="55"/>
      <c r="AZ233" s="55"/>
      <c r="BA233" s="55"/>
      <c r="BB233" s="55"/>
      <c r="BC233" s="55"/>
      <c r="BD233" s="55"/>
      <c r="BE233" s="55"/>
      <c r="BF233" s="55"/>
      <c r="BG233" s="55"/>
      <c r="BH233" s="55"/>
      <c r="BI233" s="55"/>
      <c r="BJ233" s="55"/>
      <c r="BK233" s="55"/>
      <c r="BL233" s="55"/>
      <c r="BM233" s="55"/>
      <c r="BN233" s="55"/>
      <c r="BO233" s="55"/>
      <c r="BP233" s="55"/>
      <c r="BQ233" s="55"/>
      <c r="BR233" s="55"/>
      <c r="BS233" s="55"/>
      <c r="BT233" s="55"/>
      <c r="BU233" s="55"/>
      <c r="BV233" s="55"/>
      <c r="BW233" s="55"/>
      <c r="BX233" s="55"/>
      <c r="BY233" s="55"/>
      <c r="BZ233" s="55"/>
      <c r="CA233" s="55"/>
      <c r="CB233" s="55"/>
      <c r="CC233" s="55"/>
      <c r="CD233" s="55"/>
      <c r="CE233" s="55"/>
      <c r="CF233" s="55"/>
      <c r="CG233" s="55"/>
      <c r="CH233" s="55"/>
      <c r="CI233" s="55"/>
      <c r="CJ233" s="55"/>
      <c r="CK233" s="55"/>
      <c r="CL233" s="55"/>
      <c r="CM233" s="55"/>
      <c r="CN233" s="55"/>
      <c r="CO233" s="55"/>
      <c r="CP233" s="55"/>
      <c r="CQ233" s="55"/>
      <c r="CR233" s="55"/>
      <c r="CS233" s="55"/>
      <c r="CT233" s="55"/>
      <c r="CU233" s="55"/>
      <c r="CV233" s="55"/>
      <c r="CW233" s="55"/>
      <c r="CX233" s="55"/>
      <c r="CY233" s="55"/>
      <c r="CZ233" s="55"/>
      <c r="DA233" s="55"/>
      <c r="DB233" s="55"/>
      <c r="DC233" s="55"/>
      <c r="DD233" s="55"/>
      <c r="DE233" s="55"/>
      <c r="DF233" s="55"/>
      <c r="DG233" s="55"/>
      <c r="DH233" s="55"/>
      <c r="DI233" s="55"/>
      <c r="DJ233" s="55"/>
      <c r="DK233" s="55"/>
      <c r="DL233" s="55"/>
      <c r="DM233" s="55"/>
      <c r="DN233" s="55"/>
      <c r="DO233" s="55"/>
      <c r="DP233" s="55"/>
      <c r="DQ233" s="55"/>
      <c r="DR233" s="55"/>
      <c r="DS233" s="55"/>
      <c r="DT233" s="55"/>
      <c r="DU233" s="55"/>
      <c r="DV233" s="55"/>
      <c r="DW233" s="55"/>
      <c r="DX233" s="55"/>
      <c r="DY233" s="55"/>
      <c r="DZ233" s="55"/>
      <c r="EA233" s="55"/>
      <c r="EB233" s="55"/>
      <c r="EC233" s="55"/>
      <c r="ED233" s="55"/>
      <c r="EE233" s="55"/>
      <c r="EF233" s="55"/>
      <c r="EG233" s="55"/>
      <c r="EH233" s="55"/>
      <c r="EI233" s="55"/>
      <c r="EJ233" s="55"/>
      <c r="EK233" s="55"/>
      <c r="EL233" s="55"/>
      <c r="EM233" s="55"/>
      <c r="EN233" s="55"/>
      <c r="EO233" s="55"/>
      <c r="EP233" s="55"/>
      <c r="EQ233" s="55"/>
      <c r="ER233" s="55"/>
      <c r="ES233" s="55"/>
      <c r="ET233" s="55"/>
      <c r="EU233" s="55"/>
      <c r="EV233" s="55"/>
      <c r="EW233" s="55"/>
      <c r="EX233" s="55"/>
      <c r="EY233" s="55"/>
      <c r="EZ233" s="55"/>
      <c r="FA233" s="55"/>
      <c r="FB233" s="55"/>
      <c r="FC233" s="55"/>
      <c r="FD233" s="55"/>
      <c r="FE233" s="55"/>
      <c r="FF233" s="55"/>
      <c r="FG233" s="55"/>
      <c r="FH233" s="55"/>
      <c r="FI233" s="55"/>
      <c r="FJ233" s="55"/>
      <c r="FK233" s="55"/>
      <c r="FL233" s="55"/>
      <c r="FM233" s="55"/>
      <c r="FN233" s="55"/>
      <c r="FO233" s="55"/>
      <c r="FP233" s="55"/>
      <c r="FQ233" s="55"/>
      <c r="FR233" s="55"/>
      <c r="FS233" s="55"/>
      <c r="GC233" s="37"/>
      <c r="GD233" s="37"/>
    </row>
    <row r="234" ht="14.25" customHeight="1">
      <c r="A234" s="37"/>
      <c r="B234" s="37"/>
      <c r="C234" s="5"/>
      <c r="D234" s="55"/>
      <c r="E234" s="55"/>
      <c r="F234" s="55"/>
      <c r="G234" s="55"/>
      <c r="H234" s="55"/>
      <c r="I234" s="55"/>
      <c r="J234" s="55"/>
      <c r="K234" s="55"/>
      <c r="L234" s="55"/>
      <c r="M234" s="55"/>
      <c r="N234" s="55"/>
      <c r="O234" s="55"/>
      <c r="P234" s="55"/>
      <c r="Q234" s="55"/>
      <c r="R234" s="55"/>
      <c r="S234" s="55"/>
      <c r="T234" s="55"/>
      <c r="U234" s="55"/>
      <c r="V234" s="55"/>
      <c r="W234" s="55"/>
      <c r="X234" s="55"/>
      <c r="Y234" s="55"/>
      <c r="Z234" s="55"/>
      <c r="AA234" s="55"/>
      <c r="AB234" s="55"/>
      <c r="AC234" s="55"/>
      <c r="AD234" s="55"/>
      <c r="AE234" s="55"/>
      <c r="AF234" s="55"/>
      <c r="AG234" s="55"/>
      <c r="AH234" s="55"/>
      <c r="AI234" s="55"/>
      <c r="AJ234" s="55"/>
      <c r="AK234" s="55"/>
      <c r="AL234" s="55"/>
      <c r="AM234" s="55"/>
      <c r="AN234" s="55"/>
      <c r="AO234" s="55"/>
      <c r="AP234" s="55"/>
      <c r="AQ234" s="55"/>
      <c r="AR234" s="55"/>
      <c r="AS234" s="55"/>
      <c r="AT234" s="55"/>
      <c r="AU234" s="55"/>
      <c r="AV234" s="55"/>
      <c r="AW234" s="55"/>
      <c r="AX234" s="55"/>
      <c r="AY234" s="55"/>
      <c r="AZ234" s="55"/>
      <c r="BA234" s="55"/>
      <c r="BB234" s="55"/>
      <c r="BC234" s="55"/>
      <c r="BD234" s="55"/>
      <c r="BE234" s="55"/>
      <c r="BF234" s="55"/>
      <c r="BG234" s="55"/>
      <c r="BH234" s="55"/>
      <c r="BI234" s="55"/>
      <c r="BJ234" s="55"/>
      <c r="BK234" s="55"/>
      <c r="BL234" s="55"/>
      <c r="BM234" s="55"/>
      <c r="BN234" s="55"/>
      <c r="BO234" s="55"/>
      <c r="BP234" s="55"/>
      <c r="BQ234" s="55"/>
      <c r="BR234" s="55"/>
      <c r="BS234" s="55"/>
      <c r="BT234" s="55"/>
      <c r="BU234" s="55"/>
      <c r="BV234" s="55"/>
      <c r="BW234" s="55"/>
      <c r="BX234" s="55"/>
      <c r="BY234" s="55"/>
      <c r="BZ234" s="55"/>
      <c r="CA234" s="55"/>
      <c r="CB234" s="55"/>
      <c r="CC234" s="55"/>
      <c r="CD234" s="55"/>
      <c r="CE234" s="55"/>
      <c r="CF234" s="55"/>
      <c r="CG234" s="55"/>
      <c r="CH234" s="55"/>
      <c r="CI234" s="55"/>
      <c r="CJ234" s="55"/>
      <c r="CK234" s="55"/>
      <c r="CL234" s="55"/>
      <c r="CM234" s="55"/>
      <c r="CN234" s="55"/>
      <c r="CO234" s="55"/>
      <c r="CP234" s="55"/>
      <c r="CQ234" s="55"/>
      <c r="CR234" s="55"/>
      <c r="CS234" s="55"/>
      <c r="CT234" s="55"/>
      <c r="CU234" s="55"/>
      <c r="CV234" s="55"/>
      <c r="CW234" s="55"/>
      <c r="CX234" s="55"/>
      <c r="CY234" s="55"/>
      <c r="CZ234" s="55"/>
      <c r="DA234" s="55"/>
      <c r="DB234" s="55"/>
      <c r="DC234" s="55"/>
      <c r="DD234" s="55"/>
      <c r="DE234" s="55"/>
      <c r="DF234" s="55"/>
      <c r="DG234" s="55"/>
      <c r="DH234" s="55"/>
      <c r="DI234" s="55"/>
      <c r="DJ234" s="55"/>
      <c r="DK234" s="55"/>
      <c r="DL234" s="55"/>
      <c r="DM234" s="55"/>
      <c r="DN234" s="55"/>
      <c r="DO234" s="55"/>
      <c r="DP234" s="55"/>
      <c r="DQ234" s="55"/>
      <c r="DR234" s="55"/>
      <c r="DS234" s="55"/>
      <c r="DT234" s="55"/>
      <c r="DU234" s="55"/>
      <c r="DV234" s="55"/>
      <c r="DW234" s="55"/>
      <c r="DX234" s="55"/>
      <c r="DY234" s="55"/>
      <c r="DZ234" s="55"/>
      <c r="EA234" s="55"/>
      <c r="EB234" s="55"/>
      <c r="EC234" s="55"/>
      <c r="ED234" s="55"/>
      <c r="EE234" s="55"/>
      <c r="EF234" s="55"/>
      <c r="EG234" s="55"/>
      <c r="EH234" s="55"/>
      <c r="EI234" s="55"/>
      <c r="EJ234" s="55"/>
      <c r="EK234" s="55"/>
      <c r="EL234" s="55"/>
      <c r="EM234" s="55"/>
      <c r="EN234" s="55"/>
      <c r="EO234" s="55"/>
      <c r="EP234" s="55"/>
      <c r="EQ234" s="55"/>
      <c r="ER234" s="55"/>
      <c r="ES234" s="55"/>
      <c r="ET234" s="55"/>
      <c r="EU234" s="55"/>
      <c r="EV234" s="55"/>
      <c r="EW234" s="55"/>
      <c r="EX234" s="55"/>
      <c r="EY234" s="55"/>
      <c r="EZ234" s="55"/>
      <c r="FA234" s="55"/>
      <c r="FB234" s="55"/>
      <c r="FC234" s="55"/>
      <c r="FD234" s="55"/>
      <c r="FE234" s="55"/>
      <c r="FF234" s="55"/>
      <c r="FG234" s="55"/>
      <c r="FH234" s="55"/>
      <c r="FI234" s="55"/>
      <c r="FJ234" s="55"/>
      <c r="FK234" s="55"/>
      <c r="FL234" s="55"/>
      <c r="FM234" s="55"/>
      <c r="FN234" s="55"/>
      <c r="FO234" s="55"/>
      <c r="FP234" s="55"/>
      <c r="FQ234" s="55"/>
      <c r="FR234" s="55"/>
      <c r="FS234" s="55"/>
      <c r="GC234" s="37"/>
      <c r="GD234" s="37"/>
    </row>
    <row r="235" ht="14.25" customHeight="1">
      <c r="A235" s="37"/>
      <c r="B235" s="37"/>
      <c r="C235" s="5"/>
      <c r="D235" s="55"/>
      <c r="E235" s="55"/>
      <c r="F235" s="55"/>
      <c r="G235" s="55"/>
      <c r="H235" s="55"/>
      <c r="I235" s="55"/>
      <c r="J235" s="55"/>
      <c r="K235" s="55"/>
      <c r="L235" s="55"/>
      <c r="M235" s="55"/>
      <c r="N235" s="55"/>
      <c r="O235" s="55"/>
      <c r="P235" s="55"/>
      <c r="Q235" s="55"/>
      <c r="R235" s="55"/>
      <c r="S235" s="55"/>
      <c r="T235" s="55"/>
      <c r="U235" s="55"/>
      <c r="V235" s="55"/>
      <c r="W235" s="55"/>
      <c r="X235" s="55"/>
      <c r="Y235" s="55"/>
      <c r="Z235" s="55"/>
      <c r="AA235" s="55"/>
      <c r="AB235" s="55"/>
      <c r="AC235" s="55"/>
      <c r="AD235" s="55"/>
      <c r="AE235" s="55"/>
      <c r="AF235" s="55"/>
      <c r="AG235" s="55"/>
      <c r="AH235" s="55"/>
      <c r="AI235" s="55"/>
      <c r="AJ235" s="55"/>
      <c r="AK235" s="55"/>
      <c r="AL235" s="55"/>
      <c r="AM235" s="55"/>
      <c r="AN235" s="55"/>
      <c r="AO235" s="55"/>
      <c r="AP235" s="55"/>
      <c r="AQ235" s="55"/>
      <c r="AR235" s="55"/>
      <c r="AS235" s="55"/>
      <c r="AT235" s="55"/>
      <c r="AU235" s="55"/>
      <c r="AV235" s="55"/>
      <c r="AW235" s="55"/>
      <c r="AX235" s="55"/>
      <c r="AY235" s="55"/>
      <c r="AZ235" s="55"/>
      <c r="BA235" s="55"/>
      <c r="BB235" s="55"/>
      <c r="BC235" s="55"/>
      <c r="BD235" s="55"/>
      <c r="BE235" s="55"/>
      <c r="BF235" s="55"/>
      <c r="BG235" s="55"/>
      <c r="BH235" s="55"/>
      <c r="BI235" s="55"/>
      <c r="BJ235" s="55"/>
      <c r="BK235" s="55"/>
      <c r="BL235" s="55"/>
      <c r="BM235" s="55"/>
      <c r="BN235" s="55"/>
      <c r="BO235" s="55"/>
      <c r="BP235" s="55"/>
      <c r="BQ235" s="55"/>
      <c r="BR235" s="55"/>
      <c r="BS235" s="55"/>
      <c r="BT235" s="55"/>
      <c r="BU235" s="55"/>
      <c r="BV235" s="55"/>
      <c r="BW235" s="55"/>
      <c r="BX235" s="55"/>
      <c r="BY235" s="55"/>
      <c r="BZ235" s="55"/>
      <c r="CA235" s="55"/>
      <c r="CB235" s="55"/>
      <c r="CC235" s="55"/>
      <c r="CD235" s="55"/>
      <c r="CE235" s="55"/>
      <c r="CF235" s="55"/>
      <c r="CG235" s="55"/>
      <c r="CH235" s="55"/>
      <c r="CI235" s="55"/>
      <c r="CJ235" s="55"/>
      <c r="CK235" s="55"/>
      <c r="CL235" s="55"/>
      <c r="CM235" s="55"/>
      <c r="CN235" s="55"/>
      <c r="CO235" s="55"/>
      <c r="CP235" s="55"/>
      <c r="CQ235" s="55"/>
      <c r="CR235" s="55"/>
      <c r="CS235" s="55"/>
      <c r="CT235" s="55"/>
      <c r="CU235" s="55"/>
      <c r="CV235" s="55"/>
      <c r="CW235" s="55"/>
      <c r="CX235" s="55"/>
      <c r="CY235" s="55"/>
      <c r="CZ235" s="55"/>
      <c r="DA235" s="55"/>
      <c r="DB235" s="55"/>
      <c r="DC235" s="55"/>
      <c r="DD235" s="55"/>
      <c r="DE235" s="55"/>
      <c r="DF235" s="55"/>
      <c r="DG235" s="55"/>
      <c r="DH235" s="55"/>
      <c r="DI235" s="55"/>
      <c r="DJ235" s="55"/>
      <c r="DK235" s="55"/>
      <c r="DL235" s="55"/>
      <c r="DM235" s="55"/>
      <c r="DN235" s="55"/>
      <c r="DO235" s="55"/>
      <c r="DP235" s="55"/>
      <c r="DQ235" s="55"/>
      <c r="DR235" s="55"/>
      <c r="DS235" s="55"/>
      <c r="DT235" s="55"/>
      <c r="DU235" s="55"/>
      <c r="DV235" s="55"/>
      <c r="DW235" s="55"/>
      <c r="DX235" s="55"/>
      <c r="DY235" s="55"/>
      <c r="DZ235" s="55"/>
      <c r="EA235" s="55"/>
      <c r="EB235" s="55"/>
      <c r="EC235" s="55"/>
      <c r="ED235" s="55"/>
      <c r="EE235" s="55"/>
      <c r="EF235" s="55"/>
      <c r="EG235" s="55"/>
      <c r="EH235" s="55"/>
      <c r="EI235" s="55"/>
      <c r="EJ235" s="55"/>
      <c r="EK235" s="55"/>
      <c r="EL235" s="55"/>
      <c r="EM235" s="55"/>
      <c r="EN235" s="55"/>
      <c r="EO235" s="55"/>
      <c r="EP235" s="55"/>
      <c r="EQ235" s="55"/>
      <c r="ER235" s="55"/>
      <c r="ES235" s="55"/>
      <c r="ET235" s="55"/>
      <c r="EU235" s="55"/>
      <c r="EV235" s="55"/>
      <c r="EW235" s="55"/>
      <c r="EX235" s="55"/>
      <c r="EY235" s="55"/>
      <c r="EZ235" s="55"/>
      <c r="FA235" s="55"/>
      <c r="FB235" s="55"/>
      <c r="FC235" s="55"/>
      <c r="FD235" s="55"/>
      <c r="FE235" s="55"/>
      <c r="FF235" s="55"/>
      <c r="FG235" s="55"/>
      <c r="FH235" s="55"/>
      <c r="FI235" s="55"/>
      <c r="FJ235" s="55"/>
      <c r="FK235" s="55"/>
      <c r="FL235" s="55"/>
      <c r="FM235" s="55"/>
      <c r="FN235" s="55"/>
      <c r="FO235" s="55"/>
      <c r="FP235" s="55"/>
      <c r="FQ235" s="55"/>
      <c r="FR235" s="55"/>
      <c r="FS235" s="55"/>
      <c r="GC235" s="37"/>
      <c r="GD235" s="37"/>
    </row>
    <row r="236" ht="14.25" customHeight="1">
      <c r="A236" s="37"/>
      <c r="B236" s="37"/>
      <c r="C236" s="5"/>
      <c r="D236" s="55"/>
      <c r="E236" s="55"/>
      <c r="F236" s="55"/>
      <c r="G236" s="55"/>
      <c r="H236" s="55"/>
      <c r="I236" s="55"/>
      <c r="J236" s="55"/>
      <c r="K236" s="55"/>
      <c r="L236" s="55"/>
      <c r="M236" s="55"/>
      <c r="N236" s="55"/>
      <c r="O236" s="55"/>
      <c r="P236" s="55"/>
      <c r="Q236" s="55"/>
      <c r="R236" s="55"/>
      <c r="S236" s="55"/>
      <c r="T236" s="55"/>
      <c r="U236" s="55"/>
      <c r="V236" s="55"/>
      <c r="W236" s="55"/>
      <c r="X236" s="55"/>
      <c r="Y236" s="55"/>
      <c r="Z236" s="55"/>
      <c r="AA236" s="55"/>
      <c r="AB236" s="55"/>
      <c r="AC236" s="55"/>
      <c r="AD236" s="55"/>
      <c r="AE236" s="55"/>
      <c r="AF236" s="55"/>
      <c r="AG236" s="55"/>
      <c r="AH236" s="55"/>
      <c r="AI236" s="55"/>
      <c r="AJ236" s="55"/>
      <c r="AK236" s="55"/>
      <c r="AL236" s="55"/>
      <c r="AM236" s="55"/>
      <c r="AN236" s="55"/>
      <c r="AO236" s="55"/>
      <c r="AP236" s="55"/>
      <c r="AQ236" s="55"/>
      <c r="AR236" s="55"/>
      <c r="AS236" s="55"/>
      <c r="AT236" s="55"/>
      <c r="AU236" s="55"/>
      <c r="AV236" s="55"/>
      <c r="AW236" s="55"/>
      <c r="AX236" s="55"/>
      <c r="AY236" s="55"/>
      <c r="AZ236" s="55"/>
      <c r="BA236" s="55"/>
      <c r="BB236" s="55"/>
      <c r="BC236" s="55"/>
      <c r="BD236" s="55"/>
      <c r="BE236" s="55"/>
      <c r="BF236" s="55"/>
      <c r="BG236" s="55"/>
      <c r="BH236" s="55"/>
      <c r="BI236" s="55"/>
      <c r="BJ236" s="55"/>
      <c r="BK236" s="55"/>
      <c r="BL236" s="55"/>
      <c r="BM236" s="55"/>
      <c r="BN236" s="55"/>
      <c r="BO236" s="55"/>
      <c r="BP236" s="55"/>
      <c r="BQ236" s="55"/>
      <c r="BR236" s="55"/>
      <c r="BS236" s="55"/>
      <c r="BT236" s="55"/>
      <c r="BU236" s="55"/>
      <c r="BV236" s="55"/>
      <c r="BW236" s="55"/>
      <c r="BX236" s="55"/>
      <c r="BY236" s="55"/>
      <c r="BZ236" s="55"/>
      <c r="CA236" s="55"/>
      <c r="CB236" s="55"/>
      <c r="CC236" s="55"/>
      <c r="CD236" s="55"/>
      <c r="CE236" s="55"/>
      <c r="CF236" s="55"/>
      <c r="CG236" s="55"/>
      <c r="CH236" s="55"/>
      <c r="CI236" s="55"/>
      <c r="CJ236" s="55"/>
      <c r="CK236" s="55"/>
      <c r="CL236" s="55"/>
      <c r="CM236" s="55"/>
      <c r="CN236" s="55"/>
      <c r="CO236" s="55"/>
      <c r="CP236" s="55"/>
      <c r="CQ236" s="55"/>
      <c r="CR236" s="55"/>
      <c r="CS236" s="55"/>
      <c r="CT236" s="55"/>
      <c r="CU236" s="55"/>
      <c r="CV236" s="55"/>
      <c r="CW236" s="55"/>
      <c r="CX236" s="55"/>
      <c r="CY236" s="55"/>
      <c r="CZ236" s="55"/>
      <c r="DA236" s="55"/>
      <c r="DB236" s="55"/>
      <c r="DC236" s="55"/>
      <c r="DD236" s="55"/>
      <c r="DE236" s="55"/>
      <c r="DF236" s="55"/>
      <c r="DG236" s="55"/>
      <c r="DH236" s="55"/>
      <c r="DI236" s="55"/>
      <c r="DJ236" s="55"/>
      <c r="DK236" s="55"/>
      <c r="DL236" s="55"/>
      <c r="DM236" s="55"/>
      <c r="DN236" s="55"/>
      <c r="DO236" s="55"/>
      <c r="DP236" s="55"/>
      <c r="DQ236" s="55"/>
      <c r="DR236" s="55"/>
      <c r="DS236" s="55"/>
      <c r="DT236" s="55"/>
      <c r="DU236" s="55"/>
      <c r="DV236" s="55"/>
      <c r="DW236" s="55"/>
      <c r="DX236" s="55"/>
      <c r="DY236" s="55"/>
      <c r="DZ236" s="55"/>
      <c r="EA236" s="55"/>
      <c r="EB236" s="55"/>
      <c r="EC236" s="55"/>
      <c r="ED236" s="55"/>
      <c r="EE236" s="55"/>
      <c r="EF236" s="55"/>
      <c r="EG236" s="55"/>
      <c r="EH236" s="55"/>
      <c r="EI236" s="55"/>
      <c r="EJ236" s="55"/>
      <c r="EK236" s="55"/>
      <c r="EL236" s="55"/>
      <c r="EM236" s="55"/>
      <c r="EN236" s="55"/>
      <c r="EO236" s="55"/>
      <c r="EP236" s="55"/>
      <c r="EQ236" s="55"/>
      <c r="ER236" s="55"/>
      <c r="ES236" s="55"/>
      <c r="ET236" s="55"/>
      <c r="EU236" s="55"/>
      <c r="EV236" s="55"/>
      <c r="EW236" s="55"/>
      <c r="EX236" s="55"/>
      <c r="EY236" s="55"/>
      <c r="EZ236" s="55"/>
      <c r="FA236" s="55"/>
      <c r="FB236" s="55"/>
      <c r="FC236" s="55"/>
      <c r="FD236" s="55"/>
      <c r="FE236" s="55"/>
      <c r="FF236" s="55"/>
      <c r="FG236" s="55"/>
      <c r="FH236" s="55"/>
      <c r="FI236" s="55"/>
      <c r="FJ236" s="55"/>
      <c r="FK236" s="55"/>
      <c r="FL236" s="55"/>
      <c r="FM236" s="55"/>
      <c r="FN236" s="55"/>
      <c r="FO236" s="55"/>
      <c r="FP236" s="55"/>
      <c r="FQ236" s="55"/>
      <c r="FR236" s="55"/>
      <c r="FS236" s="55"/>
      <c r="GC236" s="37"/>
      <c r="GD236" s="37"/>
    </row>
    <row r="237" ht="14.25" customHeight="1">
      <c r="A237" s="37"/>
      <c r="B237" s="37"/>
      <c r="C237" s="5"/>
      <c r="D237" s="55"/>
      <c r="E237" s="55"/>
      <c r="F237" s="55"/>
      <c r="G237" s="55"/>
      <c r="H237" s="55"/>
      <c r="I237" s="55"/>
      <c r="J237" s="55"/>
      <c r="K237" s="55"/>
      <c r="L237" s="55"/>
      <c r="M237" s="55"/>
      <c r="N237" s="55"/>
      <c r="O237" s="55"/>
      <c r="P237" s="55"/>
      <c r="Q237" s="55"/>
      <c r="R237" s="55"/>
      <c r="S237" s="55"/>
      <c r="T237" s="55"/>
      <c r="U237" s="55"/>
      <c r="V237" s="55"/>
      <c r="W237" s="55"/>
      <c r="X237" s="55"/>
      <c r="Y237" s="55"/>
      <c r="Z237" s="55"/>
      <c r="AA237" s="55"/>
      <c r="AB237" s="55"/>
      <c r="AC237" s="55"/>
      <c r="AD237" s="55"/>
      <c r="AE237" s="55"/>
      <c r="AF237" s="55"/>
      <c r="AG237" s="55"/>
      <c r="AH237" s="55"/>
      <c r="AI237" s="55"/>
      <c r="AJ237" s="55"/>
      <c r="AK237" s="55"/>
      <c r="AL237" s="55"/>
      <c r="AM237" s="55"/>
      <c r="AN237" s="55"/>
      <c r="AO237" s="55"/>
      <c r="AP237" s="55"/>
      <c r="AQ237" s="55"/>
      <c r="AR237" s="55"/>
      <c r="AS237" s="55"/>
      <c r="AT237" s="55"/>
      <c r="AU237" s="55"/>
      <c r="AV237" s="55"/>
      <c r="AW237" s="55"/>
      <c r="AX237" s="55"/>
      <c r="AY237" s="55"/>
      <c r="AZ237" s="55"/>
      <c r="BA237" s="55"/>
      <c r="BB237" s="55"/>
      <c r="BC237" s="55"/>
      <c r="BD237" s="55"/>
      <c r="BE237" s="55"/>
      <c r="BF237" s="55"/>
      <c r="BG237" s="55"/>
      <c r="BH237" s="55"/>
      <c r="BI237" s="55"/>
      <c r="BJ237" s="55"/>
      <c r="BK237" s="55"/>
      <c r="BL237" s="55"/>
      <c r="BM237" s="55"/>
      <c r="BN237" s="55"/>
      <c r="BO237" s="55"/>
      <c r="BP237" s="55"/>
      <c r="BQ237" s="55"/>
      <c r="BR237" s="55"/>
      <c r="BS237" s="55"/>
      <c r="BT237" s="55"/>
      <c r="BU237" s="55"/>
      <c r="BV237" s="55"/>
      <c r="BW237" s="55"/>
      <c r="BX237" s="55"/>
      <c r="BY237" s="55"/>
      <c r="BZ237" s="55"/>
      <c r="CA237" s="55"/>
      <c r="CB237" s="55"/>
      <c r="CC237" s="55"/>
      <c r="CD237" s="55"/>
      <c r="CE237" s="55"/>
      <c r="CF237" s="55"/>
      <c r="CG237" s="55"/>
      <c r="CH237" s="55"/>
      <c r="CI237" s="55"/>
      <c r="CJ237" s="55"/>
      <c r="CK237" s="55"/>
      <c r="CL237" s="55"/>
      <c r="CM237" s="55"/>
      <c r="CN237" s="55"/>
      <c r="CO237" s="55"/>
      <c r="CP237" s="55"/>
      <c r="CQ237" s="55"/>
      <c r="CR237" s="55"/>
      <c r="CS237" s="55"/>
      <c r="CT237" s="55"/>
      <c r="CU237" s="55"/>
      <c r="CV237" s="55"/>
      <c r="CW237" s="55"/>
      <c r="CX237" s="55"/>
      <c r="CY237" s="55"/>
      <c r="CZ237" s="55"/>
      <c r="DA237" s="55"/>
      <c r="DB237" s="55"/>
      <c r="DC237" s="55"/>
      <c r="DD237" s="55"/>
      <c r="DE237" s="55"/>
      <c r="DF237" s="55"/>
      <c r="DG237" s="55"/>
      <c r="DH237" s="55"/>
      <c r="DI237" s="55"/>
      <c r="DJ237" s="55"/>
      <c r="DK237" s="55"/>
      <c r="DL237" s="55"/>
      <c r="DM237" s="55"/>
      <c r="DN237" s="55"/>
      <c r="DO237" s="55"/>
      <c r="DP237" s="55"/>
      <c r="DQ237" s="55"/>
      <c r="DR237" s="55"/>
      <c r="DS237" s="55"/>
      <c r="DT237" s="55"/>
      <c r="DU237" s="55"/>
      <c r="DV237" s="55"/>
      <c r="DW237" s="55"/>
      <c r="DX237" s="55"/>
      <c r="DY237" s="55"/>
      <c r="DZ237" s="55"/>
      <c r="EA237" s="55"/>
      <c r="EB237" s="55"/>
      <c r="EC237" s="55"/>
      <c r="ED237" s="55"/>
      <c r="EE237" s="55"/>
      <c r="EF237" s="55"/>
      <c r="EG237" s="55"/>
      <c r="EH237" s="55"/>
      <c r="EI237" s="55"/>
      <c r="EJ237" s="55"/>
      <c r="EK237" s="55"/>
      <c r="EL237" s="55"/>
      <c r="EM237" s="55"/>
      <c r="EN237" s="55"/>
      <c r="EO237" s="55"/>
      <c r="EP237" s="55"/>
      <c r="EQ237" s="55"/>
      <c r="ER237" s="55"/>
      <c r="ES237" s="55"/>
      <c r="ET237" s="55"/>
      <c r="EU237" s="55"/>
      <c r="EV237" s="55"/>
      <c r="EW237" s="55"/>
      <c r="EX237" s="55"/>
      <c r="EY237" s="55"/>
      <c r="EZ237" s="55"/>
      <c r="FA237" s="55"/>
      <c r="FB237" s="55"/>
      <c r="FC237" s="55"/>
      <c r="FD237" s="55"/>
      <c r="FE237" s="55"/>
      <c r="FF237" s="55"/>
      <c r="FG237" s="55"/>
      <c r="FH237" s="55"/>
      <c r="FI237" s="55"/>
      <c r="FJ237" s="55"/>
      <c r="FK237" s="55"/>
      <c r="FL237" s="55"/>
      <c r="FM237" s="55"/>
      <c r="FN237" s="55"/>
      <c r="FO237" s="55"/>
      <c r="FP237" s="55"/>
      <c r="FQ237" s="55"/>
      <c r="FR237" s="55"/>
      <c r="FS237" s="55"/>
      <c r="GC237" s="37"/>
      <c r="GD237" s="37"/>
    </row>
    <row r="238" ht="14.25" customHeight="1">
      <c r="A238" s="37"/>
      <c r="B238" s="37"/>
      <c r="C238" s="5"/>
      <c r="D238" s="55"/>
      <c r="E238" s="55"/>
      <c r="F238" s="55"/>
      <c r="G238" s="55"/>
      <c r="H238" s="55"/>
      <c r="I238" s="55"/>
      <c r="J238" s="55"/>
      <c r="K238" s="55"/>
      <c r="L238" s="55"/>
      <c r="M238" s="55"/>
      <c r="N238" s="55"/>
      <c r="O238" s="55"/>
      <c r="P238" s="55"/>
      <c r="Q238" s="55"/>
      <c r="R238" s="55"/>
      <c r="S238" s="55"/>
      <c r="T238" s="55"/>
      <c r="U238" s="55"/>
      <c r="V238" s="55"/>
      <c r="W238" s="55"/>
      <c r="X238" s="55"/>
      <c r="Y238" s="55"/>
      <c r="Z238" s="55"/>
      <c r="AA238" s="55"/>
      <c r="AB238" s="55"/>
      <c r="AC238" s="55"/>
      <c r="AD238" s="55"/>
      <c r="AE238" s="55"/>
      <c r="AF238" s="55"/>
      <c r="AG238" s="55"/>
      <c r="AH238" s="55"/>
      <c r="AI238" s="55"/>
      <c r="AJ238" s="55"/>
      <c r="AK238" s="55"/>
      <c r="AL238" s="55"/>
      <c r="AM238" s="55"/>
      <c r="AN238" s="55"/>
      <c r="AO238" s="55"/>
      <c r="AP238" s="55"/>
      <c r="AQ238" s="55"/>
      <c r="AR238" s="55"/>
      <c r="AS238" s="55"/>
      <c r="AT238" s="55"/>
      <c r="AU238" s="55"/>
      <c r="AV238" s="55"/>
      <c r="AW238" s="55"/>
      <c r="AX238" s="55"/>
      <c r="AY238" s="55"/>
      <c r="AZ238" s="55"/>
      <c r="BA238" s="55"/>
      <c r="BB238" s="55"/>
      <c r="BC238" s="55"/>
      <c r="BD238" s="55"/>
      <c r="BE238" s="55"/>
      <c r="BF238" s="55"/>
      <c r="BG238" s="55"/>
      <c r="BH238" s="55"/>
      <c r="BI238" s="55"/>
      <c r="BJ238" s="55"/>
      <c r="BK238" s="55"/>
      <c r="BL238" s="55"/>
      <c r="BM238" s="55"/>
      <c r="BN238" s="55"/>
      <c r="BO238" s="55"/>
      <c r="BP238" s="55"/>
      <c r="BQ238" s="55"/>
      <c r="BR238" s="55"/>
      <c r="BS238" s="55"/>
      <c r="BT238" s="55"/>
      <c r="BU238" s="55"/>
      <c r="BV238" s="55"/>
      <c r="BW238" s="55"/>
      <c r="BX238" s="55"/>
      <c r="BY238" s="55"/>
      <c r="BZ238" s="55"/>
      <c r="CA238" s="55"/>
      <c r="CB238" s="55"/>
      <c r="CC238" s="55"/>
      <c r="CD238" s="55"/>
      <c r="CE238" s="55"/>
      <c r="CF238" s="55"/>
      <c r="CG238" s="55"/>
      <c r="CH238" s="55"/>
      <c r="CI238" s="55"/>
      <c r="CJ238" s="55"/>
      <c r="CK238" s="55"/>
      <c r="CL238" s="55"/>
      <c r="CM238" s="55"/>
      <c r="CN238" s="55"/>
      <c r="CO238" s="55"/>
      <c r="CP238" s="55"/>
      <c r="CQ238" s="55"/>
      <c r="CR238" s="55"/>
      <c r="CS238" s="55"/>
      <c r="CT238" s="55"/>
      <c r="CU238" s="55"/>
      <c r="CV238" s="55"/>
      <c r="CW238" s="55"/>
      <c r="CX238" s="55"/>
      <c r="CY238" s="55"/>
      <c r="CZ238" s="55"/>
      <c r="DA238" s="55"/>
      <c r="DB238" s="55"/>
      <c r="DC238" s="55"/>
      <c r="DD238" s="55"/>
      <c r="DE238" s="55"/>
      <c r="DF238" s="55"/>
      <c r="DG238" s="55"/>
      <c r="DH238" s="55"/>
      <c r="DI238" s="55"/>
      <c r="DJ238" s="55"/>
      <c r="DK238" s="55"/>
      <c r="DL238" s="55"/>
      <c r="DM238" s="55"/>
      <c r="DN238" s="55"/>
      <c r="DO238" s="55"/>
      <c r="DP238" s="55"/>
      <c r="DQ238" s="55"/>
      <c r="DR238" s="55"/>
      <c r="DS238" s="55"/>
      <c r="DT238" s="55"/>
      <c r="DU238" s="55"/>
      <c r="DV238" s="55"/>
      <c r="DW238" s="55"/>
      <c r="DX238" s="55"/>
      <c r="DY238" s="55"/>
      <c r="DZ238" s="55"/>
      <c r="EA238" s="55"/>
      <c r="EB238" s="55"/>
      <c r="EC238" s="55"/>
      <c r="ED238" s="55"/>
      <c r="EE238" s="55"/>
      <c r="EF238" s="55"/>
      <c r="EG238" s="55"/>
      <c r="EH238" s="55"/>
      <c r="EI238" s="55"/>
      <c r="EJ238" s="55"/>
      <c r="EK238" s="55"/>
      <c r="EL238" s="55"/>
      <c r="EM238" s="55"/>
      <c r="EN238" s="55"/>
      <c r="EO238" s="55"/>
      <c r="EP238" s="55"/>
      <c r="EQ238" s="55"/>
      <c r="ER238" s="55"/>
      <c r="ES238" s="55"/>
      <c r="ET238" s="55"/>
      <c r="EU238" s="55"/>
      <c r="EV238" s="55"/>
      <c r="EW238" s="55"/>
      <c r="EX238" s="55"/>
      <c r="EY238" s="55"/>
      <c r="EZ238" s="55"/>
      <c r="FA238" s="55"/>
      <c r="FB238" s="55"/>
      <c r="FC238" s="55"/>
      <c r="FD238" s="55"/>
      <c r="FE238" s="55"/>
      <c r="FF238" s="55"/>
      <c r="FG238" s="55"/>
      <c r="FH238" s="55"/>
      <c r="FI238" s="55"/>
      <c r="FJ238" s="55"/>
      <c r="FK238" s="55"/>
      <c r="FL238" s="55"/>
      <c r="FM238" s="55"/>
      <c r="FN238" s="55"/>
      <c r="FO238" s="55"/>
      <c r="FP238" s="55"/>
      <c r="FQ238" s="55"/>
      <c r="FR238" s="55"/>
      <c r="FS238" s="55"/>
      <c r="GC238" s="37"/>
      <c r="GD238" s="37"/>
    </row>
    <row r="239" ht="14.25" customHeight="1">
      <c r="A239" s="37"/>
      <c r="B239" s="37"/>
      <c r="C239" s="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c r="BI239" s="55"/>
      <c r="BJ239" s="55"/>
      <c r="BK239" s="55"/>
      <c r="BL239" s="55"/>
      <c r="BM239" s="55"/>
      <c r="BN239" s="55"/>
      <c r="BO239" s="55"/>
      <c r="BP239" s="55"/>
      <c r="BQ239" s="55"/>
      <c r="BR239" s="55"/>
      <c r="BS239" s="55"/>
      <c r="BT239" s="55"/>
      <c r="BU239" s="55"/>
      <c r="BV239" s="55"/>
      <c r="BW239" s="55"/>
      <c r="BX239" s="55"/>
      <c r="BY239" s="55"/>
      <c r="BZ239" s="55"/>
      <c r="CA239" s="55"/>
      <c r="CB239" s="55"/>
      <c r="CC239" s="55"/>
      <c r="CD239" s="55"/>
      <c r="CE239" s="55"/>
      <c r="CF239" s="55"/>
      <c r="CG239" s="55"/>
      <c r="CH239" s="55"/>
      <c r="CI239" s="55"/>
      <c r="CJ239" s="55"/>
      <c r="CK239" s="55"/>
      <c r="CL239" s="55"/>
      <c r="CM239" s="55"/>
      <c r="CN239" s="55"/>
      <c r="CO239" s="55"/>
      <c r="CP239" s="55"/>
      <c r="CQ239" s="55"/>
      <c r="CR239" s="55"/>
      <c r="CS239" s="55"/>
      <c r="CT239" s="55"/>
      <c r="CU239" s="55"/>
      <c r="CV239" s="55"/>
      <c r="CW239" s="55"/>
      <c r="CX239" s="55"/>
      <c r="CY239" s="55"/>
      <c r="CZ239" s="55"/>
      <c r="DA239" s="55"/>
      <c r="DB239" s="55"/>
      <c r="DC239" s="55"/>
      <c r="DD239" s="55"/>
      <c r="DE239" s="55"/>
      <c r="DF239" s="55"/>
      <c r="DG239" s="55"/>
      <c r="DH239" s="55"/>
      <c r="DI239" s="55"/>
      <c r="DJ239" s="55"/>
      <c r="DK239" s="55"/>
      <c r="DL239" s="55"/>
      <c r="DM239" s="55"/>
      <c r="DN239" s="55"/>
      <c r="DO239" s="55"/>
      <c r="DP239" s="55"/>
      <c r="DQ239" s="55"/>
      <c r="DR239" s="55"/>
      <c r="DS239" s="55"/>
      <c r="DT239" s="55"/>
      <c r="DU239" s="55"/>
      <c r="DV239" s="55"/>
      <c r="DW239" s="55"/>
      <c r="DX239" s="55"/>
      <c r="DY239" s="55"/>
      <c r="DZ239" s="55"/>
      <c r="EA239" s="55"/>
      <c r="EB239" s="55"/>
      <c r="EC239" s="55"/>
      <c r="ED239" s="55"/>
      <c r="EE239" s="55"/>
      <c r="EF239" s="55"/>
      <c r="EG239" s="55"/>
      <c r="EH239" s="55"/>
      <c r="EI239" s="55"/>
      <c r="EJ239" s="55"/>
      <c r="EK239" s="55"/>
      <c r="EL239" s="55"/>
      <c r="EM239" s="55"/>
      <c r="EN239" s="55"/>
      <c r="EO239" s="55"/>
      <c r="EP239" s="55"/>
      <c r="EQ239" s="55"/>
      <c r="ER239" s="55"/>
      <c r="ES239" s="55"/>
      <c r="ET239" s="55"/>
      <c r="EU239" s="55"/>
      <c r="EV239" s="55"/>
      <c r="EW239" s="55"/>
      <c r="EX239" s="55"/>
      <c r="EY239" s="55"/>
      <c r="EZ239" s="55"/>
      <c r="FA239" s="55"/>
      <c r="FB239" s="55"/>
      <c r="FC239" s="55"/>
      <c r="FD239" s="55"/>
      <c r="FE239" s="55"/>
      <c r="FF239" s="55"/>
      <c r="FG239" s="55"/>
      <c r="FH239" s="55"/>
      <c r="FI239" s="55"/>
      <c r="FJ239" s="55"/>
      <c r="FK239" s="55"/>
      <c r="FL239" s="55"/>
      <c r="FM239" s="55"/>
      <c r="FN239" s="55"/>
      <c r="FO239" s="55"/>
      <c r="FP239" s="55"/>
      <c r="FQ239" s="55"/>
      <c r="FR239" s="55"/>
      <c r="FS239" s="55"/>
      <c r="GC239" s="37"/>
      <c r="GD239" s="37"/>
    </row>
    <row r="240" ht="14.25" customHeight="1">
      <c r="A240" s="37"/>
      <c r="B240" s="37"/>
      <c r="C240" s="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c r="BI240" s="55"/>
      <c r="BJ240" s="55"/>
      <c r="BK240" s="55"/>
      <c r="BL240" s="55"/>
      <c r="BM240" s="55"/>
      <c r="BN240" s="55"/>
      <c r="BO240" s="55"/>
      <c r="BP240" s="55"/>
      <c r="BQ240" s="55"/>
      <c r="BR240" s="55"/>
      <c r="BS240" s="55"/>
      <c r="BT240" s="55"/>
      <c r="BU240" s="55"/>
      <c r="BV240" s="55"/>
      <c r="BW240" s="55"/>
      <c r="BX240" s="55"/>
      <c r="BY240" s="55"/>
      <c r="BZ240" s="55"/>
      <c r="CA240" s="55"/>
      <c r="CB240" s="55"/>
      <c r="CC240" s="55"/>
      <c r="CD240" s="55"/>
      <c r="CE240" s="55"/>
      <c r="CF240" s="55"/>
      <c r="CG240" s="55"/>
      <c r="CH240" s="55"/>
      <c r="CI240" s="55"/>
      <c r="CJ240" s="55"/>
      <c r="CK240" s="55"/>
      <c r="CL240" s="55"/>
      <c r="CM240" s="55"/>
      <c r="CN240" s="55"/>
      <c r="CO240" s="55"/>
      <c r="CP240" s="55"/>
      <c r="CQ240" s="55"/>
      <c r="CR240" s="55"/>
      <c r="CS240" s="55"/>
      <c r="CT240" s="55"/>
      <c r="CU240" s="55"/>
      <c r="CV240" s="55"/>
      <c r="CW240" s="55"/>
      <c r="CX240" s="55"/>
      <c r="CY240" s="55"/>
      <c r="CZ240" s="55"/>
      <c r="DA240" s="55"/>
      <c r="DB240" s="55"/>
      <c r="DC240" s="55"/>
      <c r="DD240" s="55"/>
      <c r="DE240" s="55"/>
      <c r="DF240" s="55"/>
      <c r="DG240" s="55"/>
      <c r="DH240" s="55"/>
      <c r="DI240" s="55"/>
      <c r="DJ240" s="55"/>
      <c r="DK240" s="55"/>
      <c r="DL240" s="55"/>
      <c r="DM240" s="55"/>
      <c r="DN240" s="55"/>
      <c r="DO240" s="55"/>
      <c r="DP240" s="55"/>
      <c r="DQ240" s="55"/>
      <c r="DR240" s="55"/>
      <c r="DS240" s="55"/>
      <c r="DT240" s="55"/>
      <c r="DU240" s="55"/>
      <c r="DV240" s="55"/>
      <c r="DW240" s="55"/>
      <c r="DX240" s="55"/>
      <c r="DY240" s="55"/>
      <c r="DZ240" s="55"/>
      <c r="EA240" s="55"/>
      <c r="EB240" s="55"/>
      <c r="EC240" s="55"/>
      <c r="ED240" s="55"/>
      <c r="EE240" s="55"/>
      <c r="EF240" s="55"/>
      <c r="EG240" s="55"/>
      <c r="EH240" s="55"/>
      <c r="EI240" s="55"/>
      <c r="EJ240" s="55"/>
      <c r="EK240" s="55"/>
      <c r="EL240" s="55"/>
      <c r="EM240" s="55"/>
      <c r="EN240" s="55"/>
      <c r="EO240" s="55"/>
      <c r="EP240" s="55"/>
      <c r="EQ240" s="55"/>
      <c r="ER240" s="55"/>
      <c r="ES240" s="55"/>
      <c r="ET240" s="55"/>
      <c r="EU240" s="55"/>
      <c r="EV240" s="55"/>
      <c r="EW240" s="55"/>
      <c r="EX240" s="55"/>
      <c r="EY240" s="55"/>
      <c r="EZ240" s="55"/>
      <c r="FA240" s="55"/>
      <c r="FB240" s="55"/>
      <c r="FC240" s="55"/>
      <c r="FD240" s="55"/>
      <c r="FE240" s="55"/>
      <c r="FF240" s="55"/>
      <c r="FG240" s="55"/>
      <c r="FH240" s="55"/>
      <c r="FI240" s="55"/>
      <c r="FJ240" s="55"/>
      <c r="FK240" s="55"/>
      <c r="FL240" s="55"/>
      <c r="FM240" s="55"/>
      <c r="FN240" s="55"/>
      <c r="FO240" s="55"/>
      <c r="FP240" s="55"/>
      <c r="FQ240" s="55"/>
      <c r="FR240" s="55"/>
      <c r="FS240" s="55"/>
      <c r="GC240" s="37"/>
      <c r="GD240" s="37"/>
    </row>
    <row r="241" ht="14.25" customHeight="1">
      <c r="A241" s="37"/>
      <c r="B241" s="37"/>
      <c r="C241" s="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c r="BI241" s="55"/>
      <c r="BJ241" s="55"/>
      <c r="BK241" s="55"/>
      <c r="BL241" s="55"/>
      <c r="BM241" s="55"/>
      <c r="BN241" s="55"/>
      <c r="BO241" s="55"/>
      <c r="BP241" s="55"/>
      <c r="BQ241" s="55"/>
      <c r="BR241" s="55"/>
      <c r="BS241" s="55"/>
      <c r="BT241" s="55"/>
      <c r="BU241" s="55"/>
      <c r="BV241" s="55"/>
      <c r="BW241" s="55"/>
      <c r="BX241" s="55"/>
      <c r="BY241" s="55"/>
      <c r="BZ241" s="55"/>
      <c r="CA241" s="55"/>
      <c r="CB241" s="55"/>
      <c r="CC241" s="55"/>
      <c r="CD241" s="55"/>
      <c r="CE241" s="55"/>
      <c r="CF241" s="55"/>
      <c r="CG241" s="55"/>
      <c r="CH241" s="55"/>
      <c r="CI241" s="55"/>
      <c r="CJ241" s="55"/>
      <c r="CK241" s="55"/>
      <c r="CL241" s="55"/>
      <c r="CM241" s="55"/>
      <c r="CN241" s="55"/>
      <c r="CO241" s="55"/>
      <c r="CP241" s="55"/>
      <c r="CQ241" s="55"/>
      <c r="CR241" s="55"/>
      <c r="CS241" s="55"/>
      <c r="CT241" s="55"/>
      <c r="CU241" s="55"/>
      <c r="CV241" s="55"/>
      <c r="CW241" s="55"/>
      <c r="CX241" s="55"/>
      <c r="CY241" s="55"/>
      <c r="CZ241" s="55"/>
      <c r="DA241" s="55"/>
      <c r="DB241" s="55"/>
      <c r="DC241" s="55"/>
      <c r="DD241" s="55"/>
      <c r="DE241" s="55"/>
      <c r="DF241" s="55"/>
      <c r="DG241" s="55"/>
      <c r="DH241" s="55"/>
      <c r="DI241" s="55"/>
      <c r="DJ241" s="55"/>
      <c r="DK241" s="55"/>
      <c r="DL241" s="55"/>
      <c r="DM241" s="55"/>
      <c r="DN241" s="55"/>
      <c r="DO241" s="55"/>
      <c r="DP241" s="55"/>
      <c r="DQ241" s="55"/>
      <c r="DR241" s="55"/>
      <c r="DS241" s="55"/>
      <c r="DT241" s="55"/>
      <c r="DU241" s="55"/>
      <c r="DV241" s="55"/>
      <c r="DW241" s="55"/>
      <c r="DX241" s="55"/>
      <c r="DY241" s="55"/>
      <c r="DZ241" s="55"/>
      <c r="EA241" s="55"/>
      <c r="EB241" s="55"/>
      <c r="EC241" s="55"/>
      <c r="ED241" s="55"/>
      <c r="EE241" s="55"/>
      <c r="EF241" s="55"/>
      <c r="EG241" s="55"/>
      <c r="EH241" s="55"/>
      <c r="EI241" s="55"/>
      <c r="EJ241" s="55"/>
      <c r="EK241" s="55"/>
      <c r="EL241" s="55"/>
      <c r="EM241" s="55"/>
      <c r="EN241" s="55"/>
      <c r="EO241" s="55"/>
      <c r="EP241" s="55"/>
      <c r="EQ241" s="55"/>
      <c r="ER241" s="55"/>
      <c r="ES241" s="55"/>
      <c r="ET241" s="55"/>
      <c r="EU241" s="55"/>
      <c r="EV241" s="55"/>
      <c r="EW241" s="55"/>
      <c r="EX241" s="55"/>
      <c r="EY241" s="55"/>
      <c r="EZ241" s="55"/>
      <c r="FA241" s="55"/>
      <c r="FB241" s="55"/>
      <c r="FC241" s="55"/>
      <c r="FD241" s="55"/>
      <c r="FE241" s="55"/>
      <c r="FF241" s="55"/>
      <c r="FG241" s="55"/>
      <c r="FH241" s="55"/>
      <c r="FI241" s="55"/>
      <c r="FJ241" s="55"/>
      <c r="FK241" s="55"/>
      <c r="FL241" s="55"/>
      <c r="FM241" s="55"/>
      <c r="FN241" s="55"/>
      <c r="FO241" s="55"/>
      <c r="FP241" s="55"/>
      <c r="FQ241" s="55"/>
      <c r="FR241" s="55"/>
      <c r="FS241" s="55"/>
      <c r="GC241" s="37"/>
      <c r="GD241" s="37"/>
    </row>
    <row r="242" ht="14.25" customHeight="1">
      <c r="A242" s="37"/>
      <c r="B242" s="37"/>
      <c r="C242" s="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c r="BI242" s="55"/>
      <c r="BJ242" s="55"/>
      <c r="BK242" s="55"/>
      <c r="BL242" s="55"/>
      <c r="BM242" s="55"/>
      <c r="BN242" s="55"/>
      <c r="BO242" s="55"/>
      <c r="BP242" s="55"/>
      <c r="BQ242" s="55"/>
      <c r="BR242" s="55"/>
      <c r="BS242" s="55"/>
      <c r="BT242" s="55"/>
      <c r="BU242" s="55"/>
      <c r="BV242" s="55"/>
      <c r="BW242" s="55"/>
      <c r="BX242" s="55"/>
      <c r="BY242" s="55"/>
      <c r="BZ242" s="55"/>
      <c r="CA242" s="55"/>
      <c r="CB242" s="55"/>
      <c r="CC242" s="55"/>
      <c r="CD242" s="55"/>
      <c r="CE242" s="55"/>
      <c r="CF242" s="55"/>
      <c r="CG242" s="55"/>
      <c r="CH242" s="55"/>
      <c r="CI242" s="55"/>
      <c r="CJ242" s="55"/>
      <c r="CK242" s="55"/>
      <c r="CL242" s="55"/>
      <c r="CM242" s="55"/>
      <c r="CN242" s="55"/>
      <c r="CO242" s="55"/>
      <c r="CP242" s="55"/>
      <c r="CQ242" s="55"/>
      <c r="CR242" s="55"/>
      <c r="CS242" s="55"/>
      <c r="CT242" s="55"/>
      <c r="CU242" s="55"/>
      <c r="CV242" s="55"/>
      <c r="CW242" s="55"/>
      <c r="CX242" s="55"/>
      <c r="CY242" s="55"/>
      <c r="CZ242" s="55"/>
      <c r="DA242" s="55"/>
      <c r="DB242" s="55"/>
      <c r="DC242" s="55"/>
      <c r="DD242" s="55"/>
      <c r="DE242" s="55"/>
      <c r="DF242" s="55"/>
      <c r="DG242" s="55"/>
      <c r="DH242" s="55"/>
      <c r="DI242" s="55"/>
      <c r="DJ242" s="55"/>
      <c r="DK242" s="55"/>
      <c r="DL242" s="55"/>
      <c r="DM242" s="55"/>
      <c r="DN242" s="55"/>
      <c r="DO242" s="55"/>
      <c r="DP242" s="55"/>
      <c r="DQ242" s="55"/>
      <c r="DR242" s="55"/>
      <c r="DS242" s="55"/>
      <c r="DT242" s="55"/>
      <c r="DU242" s="55"/>
      <c r="DV242" s="55"/>
      <c r="DW242" s="55"/>
      <c r="DX242" s="55"/>
      <c r="DY242" s="55"/>
      <c r="DZ242" s="55"/>
      <c r="EA242" s="55"/>
      <c r="EB242" s="55"/>
      <c r="EC242" s="55"/>
      <c r="ED242" s="55"/>
      <c r="EE242" s="55"/>
      <c r="EF242" s="55"/>
      <c r="EG242" s="55"/>
      <c r="EH242" s="55"/>
      <c r="EI242" s="55"/>
      <c r="EJ242" s="55"/>
      <c r="EK242" s="55"/>
      <c r="EL242" s="55"/>
      <c r="EM242" s="55"/>
      <c r="EN242" s="55"/>
      <c r="EO242" s="55"/>
      <c r="EP242" s="55"/>
      <c r="EQ242" s="55"/>
      <c r="ER242" s="55"/>
      <c r="ES242" s="55"/>
      <c r="ET242" s="55"/>
      <c r="EU242" s="55"/>
      <c r="EV242" s="55"/>
      <c r="EW242" s="55"/>
      <c r="EX242" s="55"/>
      <c r="EY242" s="55"/>
      <c r="EZ242" s="55"/>
      <c r="FA242" s="55"/>
      <c r="FB242" s="55"/>
      <c r="FC242" s="55"/>
      <c r="FD242" s="55"/>
      <c r="FE242" s="55"/>
      <c r="FF242" s="55"/>
      <c r="FG242" s="55"/>
      <c r="FH242" s="55"/>
      <c r="FI242" s="55"/>
      <c r="FJ242" s="55"/>
      <c r="FK242" s="55"/>
      <c r="FL242" s="55"/>
      <c r="FM242" s="55"/>
      <c r="FN242" s="55"/>
      <c r="FO242" s="55"/>
      <c r="FP242" s="55"/>
      <c r="FQ242" s="55"/>
      <c r="FR242" s="55"/>
      <c r="FS242" s="55"/>
      <c r="GC242" s="37"/>
      <c r="GD242" s="37"/>
    </row>
    <row r="243" ht="14.25" customHeight="1">
      <c r="A243" s="37"/>
      <c r="B243" s="37"/>
      <c r="C243" s="5"/>
      <c r="D243" s="55"/>
      <c r="E243" s="55"/>
      <c r="F243" s="55"/>
      <c r="G243" s="55"/>
      <c r="H243" s="55"/>
      <c r="I243" s="55"/>
      <c r="J243" s="55"/>
      <c r="K243" s="55"/>
      <c r="L243" s="55"/>
      <c r="M243" s="55"/>
      <c r="N243" s="55"/>
      <c r="O243" s="55"/>
      <c r="P243" s="55"/>
      <c r="Q243" s="55"/>
      <c r="R243" s="55"/>
      <c r="S243" s="55"/>
      <c r="T243" s="55"/>
      <c r="U243" s="55"/>
      <c r="V243" s="55"/>
      <c r="W243" s="55"/>
      <c r="X243" s="55"/>
      <c r="Y243" s="55"/>
      <c r="Z243" s="55"/>
      <c r="AA243" s="55"/>
      <c r="AB243" s="55"/>
      <c r="AC243" s="55"/>
      <c r="AD243" s="55"/>
      <c r="AE243" s="55"/>
      <c r="AF243" s="55"/>
      <c r="AG243" s="55"/>
      <c r="AH243" s="55"/>
      <c r="AI243" s="55"/>
      <c r="AJ243" s="55"/>
      <c r="AK243" s="55"/>
      <c r="AL243" s="55"/>
      <c r="AM243" s="55"/>
      <c r="AN243" s="55"/>
      <c r="AO243" s="55"/>
      <c r="AP243" s="55"/>
      <c r="AQ243" s="55"/>
      <c r="AR243" s="55"/>
      <c r="AS243" s="55"/>
      <c r="AT243" s="55"/>
      <c r="AU243" s="55"/>
      <c r="AV243" s="55"/>
      <c r="AW243" s="55"/>
      <c r="AX243" s="55"/>
      <c r="AY243" s="55"/>
      <c r="AZ243" s="55"/>
      <c r="BA243" s="55"/>
      <c r="BB243" s="55"/>
      <c r="BC243" s="55"/>
      <c r="BD243" s="55"/>
      <c r="BE243" s="55"/>
      <c r="BF243" s="55"/>
      <c r="BG243" s="55"/>
      <c r="BH243" s="55"/>
      <c r="BI243" s="55"/>
      <c r="BJ243" s="55"/>
      <c r="BK243" s="55"/>
      <c r="BL243" s="55"/>
      <c r="BM243" s="55"/>
      <c r="BN243" s="55"/>
      <c r="BO243" s="55"/>
      <c r="BP243" s="55"/>
      <c r="BQ243" s="55"/>
      <c r="BR243" s="55"/>
      <c r="BS243" s="55"/>
      <c r="BT243" s="55"/>
      <c r="BU243" s="55"/>
      <c r="BV243" s="55"/>
      <c r="BW243" s="55"/>
      <c r="BX243" s="55"/>
      <c r="BY243" s="55"/>
      <c r="BZ243" s="55"/>
      <c r="CA243" s="55"/>
      <c r="CB243" s="55"/>
      <c r="CC243" s="55"/>
      <c r="CD243" s="55"/>
      <c r="CE243" s="55"/>
      <c r="CF243" s="55"/>
      <c r="CG243" s="55"/>
      <c r="CH243" s="55"/>
      <c r="CI243" s="55"/>
      <c r="CJ243" s="55"/>
      <c r="CK243" s="55"/>
      <c r="CL243" s="55"/>
      <c r="CM243" s="55"/>
      <c r="CN243" s="55"/>
      <c r="CO243" s="55"/>
      <c r="CP243" s="55"/>
      <c r="CQ243" s="55"/>
      <c r="CR243" s="55"/>
      <c r="CS243" s="55"/>
      <c r="CT243" s="55"/>
      <c r="CU243" s="55"/>
      <c r="CV243" s="55"/>
      <c r="CW243" s="55"/>
      <c r="CX243" s="55"/>
      <c r="CY243" s="55"/>
      <c r="CZ243" s="55"/>
      <c r="DA243" s="55"/>
      <c r="DB243" s="55"/>
      <c r="DC243" s="55"/>
      <c r="DD243" s="55"/>
      <c r="DE243" s="55"/>
      <c r="DF243" s="55"/>
      <c r="DG243" s="55"/>
      <c r="DH243" s="55"/>
      <c r="DI243" s="55"/>
      <c r="DJ243" s="55"/>
      <c r="DK243" s="55"/>
      <c r="DL243" s="55"/>
      <c r="DM243" s="55"/>
      <c r="DN243" s="55"/>
      <c r="DO243" s="55"/>
      <c r="DP243" s="55"/>
      <c r="DQ243" s="55"/>
      <c r="DR243" s="55"/>
      <c r="DS243" s="55"/>
      <c r="DT243" s="55"/>
      <c r="DU243" s="55"/>
      <c r="DV243" s="55"/>
      <c r="DW243" s="55"/>
      <c r="DX243" s="55"/>
      <c r="DY243" s="55"/>
      <c r="DZ243" s="55"/>
      <c r="EA243" s="55"/>
      <c r="EB243" s="55"/>
      <c r="EC243" s="55"/>
      <c r="ED243" s="55"/>
      <c r="EE243" s="55"/>
      <c r="EF243" s="55"/>
      <c r="EG243" s="55"/>
      <c r="EH243" s="55"/>
      <c r="EI243" s="55"/>
      <c r="EJ243" s="55"/>
      <c r="EK243" s="55"/>
      <c r="EL243" s="55"/>
      <c r="EM243" s="55"/>
      <c r="EN243" s="55"/>
      <c r="EO243" s="55"/>
      <c r="EP243" s="55"/>
      <c r="EQ243" s="55"/>
      <c r="ER243" s="55"/>
      <c r="ES243" s="55"/>
      <c r="ET243" s="55"/>
      <c r="EU243" s="55"/>
      <c r="EV243" s="55"/>
      <c r="EW243" s="55"/>
      <c r="EX243" s="55"/>
      <c r="EY243" s="55"/>
      <c r="EZ243" s="55"/>
      <c r="FA243" s="55"/>
      <c r="FB243" s="55"/>
      <c r="FC243" s="55"/>
      <c r="FD243" s="55"/>
      <c r="FE243" s="55"/>
      <c r="FF243" s="55"/>
      <c r="FG243" s="55"/>
      <c r="FH243" s="55"/>
      <c r="FI243" s="55"/>
      <c r="FJ243" s="55"/>
      <c r="FK243" s="55"/>
      <c r="FL243" s="55"/>
      <c r="FM243" s="55"/>
      <c r="FN243" s="55"/>
      <c r="FO243" s="55"/>
      <c r="FP243" s="55"/>
      <c r="FQ243" s="55"/>
      <c r="FR243" s="55"/>
      <c r="FS243" s="55"/>
      <c r="GC243" s="37"/>
      <c r="GD243" s="37"/>
    </row>
    <row r="244" ht="14.25" customHeight="1">
      <c r="A244" s="37"/>
      <c r="B244" s="37"/>
      <c r="C244" s="5"/>
      <c r="D244" s="55"/>
      <c r="E244" s="55"/>
      <c r="F244" s="55"/>
      <c r="G244" s="55"/>
      <c r="H244" s="55"/>
      <c r="I244" s="55"/>
      <c r="J244" s="55"/>
      <c r="K244" s="55"/>
      <c r="L244" s="55"/>
      <c r="M244" s="55"/>
      <c r="N244" s="55"/>
      <c r="O244" s="55"/>
      <c r="P244" s="55"/>
      <c r="Q244" s="55"/>
      <c r="R244" s="55"/>
      <c r="S244" s="55"/>
      <c r="T244" s="55"/>
      <c r="U244" s="55"/>
      <c r="V244" s="55"/>
      <c r="W244" s="55"/>
      <c r="X244" s="55"/>
      <c r="Y244" s="55"/>
      <c r="Z244" s="55"/>
      <c r="AA244" s="55"/>
      <c r="AB244" s="55"/>
      <c r="AC244" s="55"/>
      <c r="AD244" s="55"/>
      <c r="AE244" s="55"/>
      <c r="AF244" s="55"/>
      <c r="AG244" s="55"/>
      <c r="AH244" s="55"/>
      <c r="AI244" s="55"/>
      <c r="AJ244" s="55"/>
      <c r="AK244" s="55"/>
      <c r="AL244" s="55"/>
      <c r="AM244" s="55"/>
      <c r="AN244" s="55"/>
      <c r="AO244" s="55"/>
      <c r="AP244" s="55"/>
      <c r="AQ244" s="55"/>
      <c r="AR244" s="55"/>
      <c r="AS244" s="55"/>
      <c r="AT244" s="55"/>
      <c r="AU244" s="55"/>
      <c r="AV244" s="55"/>
      <c r="AW244" s="55"/>
      <c r="AX244" s="55"/>
      <c r="AY244" s="55"/>
      <c r="AZ244" s="55"/>
      <c r="BA244" s="55"/>
      <c r="BB244" s="55"/>
      <c r="BC244" s="55"/>
      <c r="BD244" s="55"/>
      <c r="BE244" s="55"/>
      <c r="BF244" s="55"/>
      <c r="BG244" s="55"/>
      <c r="BH244" s="55"/>
      <c r="BI244" s="55"/>
      <c r="BJ244" s="55"/>
      <c r="BK244" s="55"/>
      <c r="BL244" s="55"/>
      <c r="BM244" s="55"/>
      <c r="BN244" s="55"/>
      <c r="BO244" s="55"/>
      <c r="BP244" s="55"/>
      <c r="BQ244" s="55"/>
      <c r="BR244" s="55"/>
      <c r="BS244" s="55"/>
      <c r="BT244" s="55"/>
      <c r="BU244" s="55"/>
      <c r="BV244" s="55"/>
      <c r="BW244" s="55"/>
      <c r="BX244" s="55"/>
      <c r="BY244" s="55"/>
      <c r="BZ244" s="55"/>
      <c r="CA244" s="55"/>
      <c r="CB244" s="55"/>
      <c r="CC244" s="55"/>
      <c r="CD244" s="55"/>
      <c r="CE244" s="55"/>
      <c r="CF244" s="55"/>
      <c r="CG244" s="55"/>
      <c r="CH244" s="55"/>
      <c r="CI244" s="55"/>
      <c r="CJ244" s="55"/>
      <c r="CK244" s="55"/>
      <c r="CL244" s="55"/>
      <c r="CM244" s="55"/>
      <c r="CN244" s="55"/>
      <c r="CO244" s="55"/>
      <c r="CP244" s="55"/>
      <c r="CQ244" s="55"/>
      <c r="CR244" s="55"/>
      <c r="CS244" s="55"/>
      <c r="CT244" s="55"/>
      <c r="CU244" s="55"/>
      <c r="CV244" s="55"/>
      <c r="CW244" s="55"/>
      <c r="CX244" s="55"/>
      <c r="CY244" s="55"/>
      <c r="CZ244" s="55"/>
      <c r="DA244" s="55"/>
      <c r="DB244" s="55"/>
      <c r="DC244" s="55"/>
      <c r="DD244" s="55"/>
      <c r="DE244" s="55"/>
      <c r="DF244" s="55"/>
      <c r="DG244" s="55"/>
      <c r="DH244" s="55"/>
      <c r="DI244" s="55"/>
      <c r="DJ244" s="55"/>
      <c r="DK244" s="55"/>
      <c r="DL244" s="55"/>
      <c r="DM244" s="55"/>
      <c r="DN244" s="55"/>
      <c r="DO244" s="55"/>
      <c r="DP244" s="55"/>
      <c r="DQ244" s="55"/>
      <c r="DR244" s="55"/>
      <c r="DS244" s="55"/>
      <c r="DT244" s="55"/>
      <c r="DU244" s="55"/>
      <c r="DV244" s="55"/>
      <c r="DW244" s="55"/>
      <c r="DX244" s="55"/>
      <c r="DY244" s="55"/>
      <c r="DZ244" s="55"/>
      <c r="EA244" s="55"/>
      <c r="EB244" s="55"/>
      <c r="EC244" s="55"/>
      <c r="ED244" s="55"/>
      <c r="EE244" s="55"/>
      <c r="EF244" s="55"/>
      <c r="EG244" s="55"/>
      <c r="EH244" s="55"/>
      <c r="EI244" s="55"/>
      <c r="EJ244" s="55"/>
      <c r="EK244" s="55"/>
      <c r="EL244" s="55"/>
      <c r="EM244" s="55"/>
      <c r="EN244" s="55"/>
      <c r="EO244" s="55"/>
      <c r="EP244" s="55"/>
      <c r="EQ244" s="55"/>
      <c r="ER244" s="55"/>
      <c r="ES244" s="55"/>
      <c r="ET244" s="55"/>
      <c r="EU244" s="55"/>
      <c r="EV244" s="55"/>
      <c r="EW244" s="55"/>
      <c r="EX244" s="55"/>
      <c r="EY244" s="55"/>
      <c r="EZ244" s="55"/>
      <c r="FA244" s="55"/>
      <c r="FB244" s="55"/>
      <c r="FC244" s="55"/>
      <c r="FD244" s="55"/>
      <c r="FE244" s="55"/>
      <c r="FF244" s="55"/>
      <c r="FG244" s="55"/>
      <c r="FH244" s="55"/>
      <c r="FI244" s="55"/>
      <c r="FJ244" s="55"/>
      <c r="FK244" s="55"/>
      <c r="FL244" s="55"/>
      <c r="FM244" s="55"/>
      <c r="FN244" s="55"/>
      <c r="FO244" s="55"/>
      <c r="FP244" s="55"/>
      <c r="FQ244" s="55"/>
      <c r="FR244" s="55"/>
      <c r="FS244" s="55"/>
      <c r="GC244" s="37"/>
      <c r="GD244" s="37"/>
    </row>
    <row r="245" ht="14.25" customHeight="1">
      <c r="A245" s="37"/>
      <c r="B245" s="37"/>
      <c r="C245" s="5"/>
      <c r="D245" s="55"/>
      <c r="E245" s="55"/>
      <c r="F245" s="55"/>
      <c r="G245" s="55"/>
      <c r="H245" s="55"/>
      <c r="I245" s="55"/>
      <c r="J245" s="55"/>
      <c r="K245" s="55"/>
      <c r="L245" s="55"/>
      <c r="M245" s="55"/>
      <c r="N245" s="55"/>
      <c r="O245" s="55"/>
      <c r="P245" s="55"/>
      <c r="Q245" s="55"/>
      <c r="R245" s="55"/>
      <c r="S245" s="55"/>
      <c r="T245" s="55"/>
      <c r="U245" s="55"/>
      <c r="V245" s="55"/>
      <c r="W245" s="55"/>
      <c r="X245" s="55"/>
      <c r="Y245" s="55"/>
      <c r="Z245" s="55"/>
      <c r="AA245" s="55"/>
      <c r="AB245" s="55"/>
      <c r="AC245" s="55"/>
      <c r="AD245" s="55"/>
      <c r="AE245" s="55"/>
      <c r="AF245" s="55"/>
      <c r="AG245" s="55"/>
      <c r="AH245" s="55"/>
      <c r="AI245" s="55"/>
      <c r="AJ245" s="55"/>
      <c r="AK245" s="55"/>
      <c r="AL245" s="55"/>
      <c r="AM245" s="55"/>
      <c r="AN245" s="55"/>
      <c r="AO245" s="55"/>
      <c r="AP245" s="55"/>
      <c r="AQ245" s="55"/>
      <c r="AR245" s="55"/>
      <c r="AS245" s="55"/>
      <c r="AT245" s="55"/>
      <c r="AU245" s="55"/>
      <c r="AV245" s="55"/>
      <c r="AW245" s="55"/>
      <c r="AX245" s="55"/>
      <c r="AY245" s="55"/>
      <c r="AZ245" s="55"/>
      <c r="BA245" s="55"/>
      <c r="BB245" s="55"/>
      <c r="BC245" s="55"/>
      <c r="BD245" s="55"/>
      <c r="BE245" s="55"/>
      <c r="BF245" s="55"/>
      <c r="BG245" s="55"/>
      <c r="BH245" s="55"/>
      <c r="BI245" s="55"/>
      <c r="BJ245" s="55"/>
      <c r="BK245" s="55"/>
      <c r="BL245" s="55"/>
      <c r="BM245" s="55"/>
      <c r="BN245" s="55"/>
      <c r="BO245" s="55"/>
      <c r="BP245" s="55"/>
      <c r="BQ245" s="55"/>
      <c r="BR245" s="55"/>
      <c r="BS245" s="55"/>
      <c r="BT245" s="55"/>
      <c r="BU245" s="55"/>
      <c r="BV245" s="55"/>
      <c r="BW245" s="55"/>
      <c r="BX245" s="55"/>
      <c r="BY245" s="55"/>
      <c r="BZ245" s="55"/>
      <c r="CA245" s="55"/>
      <c r="CB245" s="55"/>
      <c r="CC245" s="55"/>
      <c r="CD245" s="55"/>
      <c r="CE245" s="55"/>
      <c r="CF245" s="55"/>
      <c r="CG245" s="55"/>
      <c r="CH245" s="55"/>
      <c r="CI245" s="55"/>
      <c r="CJ245" s="55"/>
      <c r="CK245" s="55"/>
      <c r="CL245" s="55"/>
      <c r="CM245" s="55"/>
      <c r="CN245" s="55"/>
      <c r="CO245" s="55"/>
      <c r="CP245" s="55"/>
      <c r="CQ245" s="55"/>
      <c r="CR245" s="55"/>
      <c r="CS245" s="55"/>
      <c r="CT245" s="55"/>
      <c r="CU245" s="55"/>
      <c r="CV245" s="55"/>
      <c r="CW245" s="55"/>
      <c r="CX245" s="55"/>
      <c r="CY245" s="55"/>
      <c r="CZ245" s="55"/>
      <c r="DA245" s="55"/>
      <c r="DB245" s="55"/>
      <c r="DC245" s="55"/>
      <c r="DD245" s="55"/>
      <c r="DE245" s="55"/>
      <c r="DF245" s="55"/>
      <c r="DG245" s="55"/>
      <c r="DH245" s="55"/>
      <c r="DI245" s="55"/>
      <c r="DJ245" s="55"/>
      <c r="DK245" s="55"/>
      <c r="DL245" s="55"/>
      <c r="DM245" s="55"/>
      <c r="DN245" s="55"/>
      <c r="DO245" s="55"/>
      <c r="DP245" s="55"/>
      <c r="DQ245" s="55"/>
      <c r="DR245" s="55"/>
      <c r="DS245" s="55"/>
      <c r="DT245" s="55"/>
      <c r="DU245" s="55"/>
      <c r="DV245" s="55"/>
      <c r="DW245" s="55"/>
      <c r="DX245" s="55"/>
      <c r="DY245" s="55"/>
      <c r="DZ245" s="55"/>
      <c r="EA245" s="55"/>
      <c r="EB245" s="55"/>
      <c r="EC245" s="55"/>
      <c r="ED245" s="55"/>
      <c r="EE245" s="55"/>
      <c r="EF245" s="55"/>
      <c r="EG245" s="55"/>
      <c r="EH245" s="55"/>
      <c r="EI245" s="55"/>
      <c r="EJ245" s="55"/>
      <c r="EK245" s="55"/>
      <c r="EL245" s="55"/>
      <c r="EM245" s="55"/>
      <c r="EN245" s="55"/>
      <c r="EO245" s="55"/>
      <c r="EP245" s="55"/>
      <c r="EQ245" s="55"/>
      <c r="ER245" s="55"/>
      <c r="ES245" s="55"/>
      <c r="ET245" s="55"/>
      <c r="EU245" s="55"/>
      <c r="EV245" s="55"/>
      <c r="EW245" s="55"/>
      <c r="EX245" s="55"/>
      <c r="EY245" s="55"/>
      <c r="EZ245" s="55"/>
      <c r="FA245" s="55"/>
      <c r="FB245" s="55"/>
      <c r="FC245" s="55"/>
      <c r="FD245" s="55"/>
      <c r="FE245" s="55"/>
      <c r="FF245" s="55"/>
      <c r="FG245" s="55"/>
      <c r="FH245" s="55"/>
      <c r="FI245" s="55"/>
      <c r="FJ245" s="55"/>
      <c r="FK245" s="55"/>
      <c r="FL245" s="55"/>
      <c r="FM245" s="55"/>
      <c r="FN245" s="55"/>
      <c r="FO245" s="55"/>
      <c r="FP245" s="55"/>
      <c r="FQ245" s="55"/>
      <c r="FR245" s="55"/>
      <c r="FS245" s="55"/>
      <c r="GC245" s="37"/>
      <c r="GD245" s="37"/>
    </row>
    <row r="246" ht="14.25" customHeight="1">
      <c r="A246" s="37"/>
      <c r="B246" s="37"/>
      <c r="C246" s="5"/>
      <c r="D246" s="55"/>
      <c r="E246" s="55"/>
      <c r="F246" s="55"/>
      <c r="G246" s="55"/>
      <c r="H246" s="55"/>
      <c r="I246" s="55"/>
      <c r="J246" s="55"/>
      <c r="K246" s="55"/>
      <c r="L246" s="55"/>
      <c r="M246" s="55"/>
      <c r="N246" s="55"/>
      <c r="O246" s="55"/>
      <c r="P246" s="55"/>
      <c r="Q246" s="55"/>
      <c r="R246" s="55"/>
      <c r="S246" s="55"/>
      <c r="T246" s="55"/>
      <c r="U246" s="55"/>
      <c r="V246" s="55"/>
      <c r="W246" s="55"/>
      <c r="X246" s="55"/>
      <c r="Y246" s="55"/>
      <c r="Z246" s="55"/>
      <c r="AA246" s="55"/>
      <c r="AB246" s="55"/>
      <c r="AC246" s="55"/>
      <c r="AD246" s="55"/>
      <c r="AE246" s="55"/>
      <c r="AF246" s="55"/>
      <c r="AG246" s="55"/>
      <c r="AH246" s="55"/>
      <c r="AI246" s="55"/>
      <c r="AJ246" s="55"/>
      <c r="AK246" s="55"/>
      <c r="AL246" s="55"/>
      <c r="AM246" s="55"/>
      <c r="AN246" s="55"/>
      <c r="AO246" s="55"/>
      <c r="AP246" s="55"/>
      <c r="AQ246" s="55"/>
      <c r="AR246" s="55"/>
      <c r="AS246" s="55"/>
      <c r="AT246" s="55"/>
      <c r="AU246" s="55"/>
      <c r="AV246" s="55"/>
      <c r="AW246" s="55"/>
      <c r="AX246" s="55"/>
      <c r="AY246" s="55"/>
      <c r="AZ246" s="55"/>
      <c r="BA246" s="55"/>
      <c r="BB246" s="55"/>
      <c r="BC246" s="55"/>
      <c r="BD246" s="55"/>
      <c r="BE246" s="55"/>
      <c r="BF246" s="55"/>
      <c r="BG246" s="55"/>
      <c r="BH246" s="55"/>
      <c r="BI246" s="55"/>
      <c r="BJ246" s="55"/>
      <c r="BK246" s="55"/>
      <c r="BL246" s="55"/>
      <c r="BM246" s="55"/>
      <c r="BN246" s="55"/>
      <c r="BO246" s="55"/>
      <c r="BP246" s="55"/>
      <c r="BQ246" s="55"/>
      <c r="BR246" s="55"/>
      <c r="BS246" s="55"/>
      <c r="BT246" s="55"/>
      <c r="BU246" s="55"/>
      <c r="BV246" s="55"/>
      <c r="BW246" s="55"/>
      <c r="BX246" s="55"/>
      <c r="BY246" s="55"/>
      <c r="BZ246" s="55"/>
      <c r="CA246" s="55"/>
      <c r="CB246" s="55"/>
      <c r="CC246" s="55"/>
      <c r="CD246" s="55"/>
      <c r="CE246" s="55"/>
      <c r="CF246" s="55"/>
      <c r="CG246" s="55"/>
      <c r="CH246" s="55"/>
      <c r="CI246" s="55"/>
      <c r="CJ246" s="55"/>
      <c r="CK246" s="55"/>
      <c r="CL246" s="55"/>
      <c r="CM246" s="55"/>
      <c r="CN246" s="55"/>
      <c r="CO246" s="55"/>
      <c r="CP246" s="55"/>
      <c r="CQ246" s="55"/>
      <c r="CR246" s="55"/>
      <c r="CS246" s="55"/>
      <c r="CT246" s="55"/>
      <c r="CU246" s="55"/>
      <c r="CV246" s="55"/>
      <c r="CW246" s="55"/>
      <c r="CX246" s="55"/>
      <c r="CY246" s="55"/>
      <c r="CZ246" s="55"/>
      <c r="DA246" s="55"/>
      <c r="DB246" s="55"/>
      <c r="DC246" s="55"/>
      <c r="DD246" s="55"/>
      <c r="DE246" s="55"/>
      <c r="DF246" s="55"/>
      <c r="DG246" s="55"/>
      <c r="DH246" s="55"/>
      <c r="DI246" s="55"/>
      <c r="DJ246" s="55"/>
      <c r="DK246" s="55"/>
      <c r="DL246" s="55"/>
      <c r="DM246" s="55"/>
      <c r="DN246" s="55"/>
      <c r="DO246" s="55"/>
      <c r="DP246" s="55"/>
      <c r="DQ246" s="55"/>
      <c r="DR246" s="55"/>
      <c r="DS246" s="55"/>
      <c r="DT246" s="55"/>
      <c r="DU246" s="55"/>
      <c r="DV246" s="55"/>
      <c r="DW246" s="55"/>
      <c r="DX246" s="55"/>
      <c r="DY246" s="55"/>
      <c r="DZ246" s="55"/>
      <c r="EA246" s="55"/>
      <c r="EB246" s="55"/>
      <c r="EC246" s="55"/>
      <c r="ED246" s="55"/>
      <c r="EE246" s="55"/>
      <c r="EF246" s="55"/>
      <c r="EG246" s="55"/>
      <c r="EH246" s="55"/>
      <c r="EI246" s="55"/>
      <c r="EJ246" s="55"/>
      <c r="EK246" s="55"/>
      <c r="EL246" s="55"/>
      <c r="EM246" s="55"/>
      <c r="EN246" s="55"/>
      <c r="EO246" s="55"/>
      <c r="EP246" s="55"/>
      <c r="EQ246" s="55"/>
      <c r="ER246" s="55"/>
      <c r="ES246" s="55"/>
      <c r="ET246" s="55"/>
      <c r="EU246" s="55"/>
      <c r="EV246" s="55"/>
      <c r="EW246" s="55"/>
      <c r="EX246" s="55"/>
      <c r="EY246" s="55"/>
      <c r="EZ246" s="55"/>
      <c r="FA246" s="55"/>
      <c r="FB246" s="55"/>
      <c r="FC246" s="55"/>
      <c r="FD246" s="55"/>
      <c r="FE246" s="55"/>
      <c r="FF246" s="55"/>
      <c r="FG246" s="55"/>
      <c r="FH246" s="55"/>
      <c r="FI246" s="55"/>
      <c r="FJ246" s="55"/>
      <c r="FK246" s="55"/>
      <c r="FL246" s="55"/>
      <c r="FM246" s="55"/>
      <c r="FN246" s="55"/>
      <c r="FO246" s="55"/>
      <c r="FP246" s="55"/>
      <c r="FQ246" s="55"/>
      <c r="FR246" s="55"/>
      <c r="FS246" s="55"/>
      <c r="GC246" s="37"/>
      <c r="GD246" s="37"/>
    </row>
    <row r="247" ht="14.25" customHeight="1">
      <c r="A247" s="37"/>
      <c r="B247" s="37"/>
      <c r="C247" s="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c r="BI247" s="55"/>
      <c r="BJ247" s="55"/>
      <c r="BK247" s="55"/>
      <c r="BL247" s="55"/>
      <c r="BM247" s="55"/>
      <c r="BN247" s="55"/>
      <c r="BO247" s="55"/>
      <c r="BP247" s="55"/>
      <c r="BQ247" s="55"/>
      <c r="BR247" s="55"/>
      <c r="BS247" s="55"/>
      <c r="BT247" s="55"/>
      <c r="BU247" s="55"/>
      <c r="BV247" s="55"/>
      <c r="BW247" s="55"/>
      <c r="BX247" s="55"/>
      <c r="BY247" s="55"/>
      <c r="BZ247" s="55"/>
      <c r="CA247" s="55"/>
      <c r="CB247" s="55"/>
      <c r="CC247" s="55"/>
      <c r="CD247" s="55"/>
      <c r="CE247" s="55"/>
      <c r="CF247" s="55"/>
      <c r="CG247" s="55"/>
      <c r="CH247" s="55"/>
      <c r="CI247" s="55"/>
      <c r="CJ247" s="55"/>
      <c r="CK247" s="55"/>
      <c r="CL247" s="55"/>
      <c r="CM247" s="55"/>
      <c r="CN247" s="55"/>
      <c r="CO247" s="55"/>
      <c r="CP247" s="55"/>
      <c r="CQ247" s="55"/>
      <c r="CR247" s="55"/>
      <c r="CS247" s="55"/>
      <c r="CT247" s="55"/>
      <c r="CU247" s="55"/>
      <c r="CV247" s="55"/>
      <c r="CW247" s="55"/>
      <c r="CX247" s="55"/>
      <c r="CY247" s="55"/>
      <c r="CZ247" s="55"/>
      <c r="DA247" s="55"/>
      <c r="DB247" s="55"/>
      <c r="DC247" s="55"/>
      <c r="DD247" s="55"/>
      <c r="DE247" s="55"/>
      <c r="DF247" s="55"/>
      <c r="DG247" s="55"/>
      <c r="DH247" s="55"/>
      <c r="DI247" s="55"/>
      <c r="DJ247" s="55"/>
      <c r="DK247" s="55"/>
      <c r="DL247" s="55"/>
      <c r="DM247" s="55"/>
      <c r="DN247" s="55"/>
      <c r="DO247" s="55"/>
      <c r="DP247" s="55"/>
      <c r="DQ247" s="55"/>
      <c r="DR247" s="55"/>
      <c r="DS247" s="55"/>
      <c r="DT247" s="55"/>
      <c r="DU247" s="55"/>
      <c r="DV247" s="55"/>
      <c r="DW247" s="55"/>
      <c r="DX247" s="55"/>
      <c r="DY247" s="55"/>
      <c r="DZ247" s="55"/>
      <c r="EA247" s="55"/>
      <c r="EB247" s="55"/>
      <c r="EC247" s="55"/>
      <c r="ED247" s="55"/>
      <c r="EE247" s="55"/>
      <c r="EF247" s="55"/>
      <c r="EG247" s="55"/>
      <c r="EH247" s="55"/>
      <c r="EI247" s="55"/>
      <c r="EJ247" s="55"/>
      <c r="EK247" s="55"/>
      <c r="EL247" s="55"/>
      <c r="EM247" s="55"/>
      <c r="EN247" s="55"/>
      <c r="EO247" s="55"/>
      <c r="EP247" s="55"/>
      <c r="EQ247" s="55"/>
      <c r="ER247" s="55"/>
      <c r="ES247" s="55"/>
      <c r="ET247" s="55"/>
      <c r="EU247" s="55"/>
      <c r="EV247" s="55"/>
      <c r="EW247" s="55"/>
      <c r="EX247" s="55"/>
      <c r="EY247" s="55"/>
      <c r="EZ247" s="55"/>
      <c r="FA247" s="55"/>
      <c r="FB247" s="55"/>
      <c r="FC247" s="55"/>
      <c r="FD247" s="55"/>
      <c r="FE247" s="55"/>
      <c r="FF247" s="55"/>
      <c r="FG247" s="55"/>
      <c r="FH247" s="55"/>
      <c r="FI247" s="55"/>
      <c r="FJ247" s="55"/>
      <c r="FK247" s="55"/>
      <c r="FL247" s="55"/>
      <c r="FM247" s="55"/>
      <c r="FN247" s="55"/>
      <c r="FO247" s="55"/>
      <c r="FP247" s="55"/>
      <c r="FQ247" s="55"/>
      <c r="FR247" s="55"/>
      <c r="FS247" s="55"/>
      <c r="GC247" s="37"/>
      <c r="GD247" s="37"/>
    </row>
    <row r="248" ht="14.25" customHeight="1">
      <c r="A248" s="37"/>
      <c r="B248" s="37"/>
      <c r="C248" s="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c r="BI248" s="55"/>
      <c r="BJ248" s="55"/>
      <c r="BK248" s="55"/>
      <c r="BL248" s="55"/>
      <c r="BM248" s="55"/>
      <c r="BN248" s="55"/>
      <c r="BO248" s="55"/>
      <c r="BP248" s="55"/>
      <c r="BQ248" s="55"/>
      <c r="BR248" s="55"/>
      <c r="BS248" s="55"/>
      <c r="BT248" s="55"/>
      <c r="BU248" s="55"/>
      <c r="BV248" s="55"/>
      <c r="BW248" s="55"/>
      <c r="BX248" s="55"/>
      <c r="BY248" s="55"/>
      <c r="BZ248" s="55"/>
      <c r="CA248" s="55"/>
      <c r="CB248" s="55"/>
      <c r="CC248" s="55"/>
      <c r="CD248" s="55"/>
      <c r="CE248" s="55"/>
      <c r="CF248" s="55"/>
      <c r="CG248" s="55"/>
      <c r="CH248" s="55"/>
      <c r="CI248" s="55"/>
      <c r="CJ248" s="55"/>
      <c r="CK248" s="55"/>
      <c r="CL248" s="55"/>
      <c r="CM248" s="55"/>
      <c r="CN248" s="55"/>
      <c r="CO248" s="55"/>
      <c r="CP248" s="55"/>
      <c r="CQ248" s="55"/>
      <c r="CR248" s="55"/>
      <c r="CS248" s="55"/>
      <c r="CT248" s="55"/>
      <c r="CU248" s="55"/>
      <c r="CV248" s="55"/>
      <c r="CW248" s="55"/>
      <c r="CX248" s="55"/>
      <c r="CY248" s="55"/>
      <c r="CZ248" s="55"/>
      <c r="DA248" s="55"/>
      <c r="DB248" s="55"/>
      <c r="DC248" s="55"/>
      <c r="DD248" s="55"/>
      <c r="DE248" s="55"/>
      <c r="DF248" s="55"/>
      <c r="DG248" s="55"/>
      <c r="DH248" s="55"/>
      <c r="DI248" s="55"/>
      <c r="DJ248" s="55"/>
      <c r="DK248" s="55"/>
      <c r="DL248" s="55"/>
      <c r="DM248" s="55"/>
      <c r="DN248" s="55"/>
      <c r="DO248" s="55"/>
      <c r="DP248" s="55"/>
      <c r="DQ248" s="55"/>
      <c r="DR248" s="55"/>
      <c r="DS248" s="55"/>
      <c r="DT248" s="55"/>
      <c r="DU248" s="55"/>
      <c r="DV248" s="55"/>
      <c r="DW248" s="55"/>
      <c r="DX248" s="55"/>
      <c r="DY248" s="55"/>
      <c r="DZ248" s="55"/>
      <c r="EA248" s="55"/>
      <c r="EB248" s="55"/>
      <c r="EC248" s="55"/>
      <c r="ED248" s="55"/>
      <c r="EE248" s="55"/>
      <c r="EF248" s="55"/>
      <c r="EG248" s="55"/>
      <c r="EH248" s="55"/>
      <c r="EI248" s="55"/>
      <c r="EJ248" s="55"/>
      <c r="EK248" s="55"/>
      <c r="EL248" s="55"/>
      <c r="EM248" s="55"/>
      <c r="EN248" s="55"/>
      <c r="EO248" s="55"/>
      <c r="EP248" s="55"/>
      <c r="EQ248" s="55"/>
      <c r="ER248" s="55"/>
      <c r="ES248" s="55"/>
      <c r="ET248" s="55"/>
      <c r="EU248" s="55"/>
      <c r="EV248" s="55"/>
      <c r="EW248" s="55"/>
      <c r="EX248" s="55"/>
      <c r="EY248" s="55"/>
      <c r="EZ248" s="55"/>
      <c r="FA248" s="55"/>
      <c r="FB248" s="55"/>
      <c r="FC248" s="55"/>
      <c r="FD248" s="55"/>
      <c r="FE248" s="55"/>
      <c r="FF248" s="55"/>
      <c r="FG248" s="55"/>
      <c r="FH248" s="55"/>
      <c r="FI248" s="55"/>
      <c r="FJ248" s="55"/>
      <c r="FK248" s="55"/>
      <c r="FL248" s="55"/>
      <c r="FM248" s="55"/>
      <c r="FN248" s="55"/>
      <c r="FO248" s="55"/>
      <c r="FP248" s="55"/>
      <c r="FQ248" s="55"/>
      <c r="FR248" s="55"/>
      <c r="FS248" s="55"/>
      <c r="GC248" s="37"/>
      <c r="GD248" s="37"/>
    </row>
    <row r="249" ht="14.25" customHeight="1">
      <c r="A249" s="37"/>
      <c r="B249" s="37"/>
      <c r="C249" s="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c r="BI249" s="55"/>
      <c r="BJ249" s="55"/>
      <c r="BK249" s="55"/>
      <c r="BL249" s="55"/>
      <c r="BM249" s="55"/>
      <c r="BN249" s="55"/>
      <c r="BO249" s="55"/>
      <c r="BP249" s="55"/>
      <c r="BQ249" s="55"/>
      <c r="BR249" s="55"/>
      <c r="BS249" s="55"/>
      <c r="BT249" s="55"/>
      <c r="BU249" s="55"/>
      <c r="BV249" s="55"/>
      <c r="BW249" s="55"/>
      <c r="BX249" s="55"/>
      <c r="BY249" s="55"/>
      <c r="BZ249" s="55"/>
      <c r="CA249" s="55"/>
      <c r="CB249" s="55"/>
      <c r="CC249" s="55"/>
      <c r="CD249" s="55"/>
      <c r="CE249" s="55"/>
      <c r="CF249" s="55"/>
      <c r="CG249" s="55"/>
      <c r="CH249" s="55"/>
      <c r="CI249" s="55"/>
      <c r="CJ249" s="55"/>
      <c r="CK249" s="55"/>
      <c r="CL249" s="55"/>
      <c r="CM249" s="55"/>
      <c r="CN249" s="55"/>
      <c r="CO249" s="55"/>
      <c r="CP249" s="55"/>
      <c r="CQ249" s="55"/>
      <c r="CR249" s="55"/>
      <c r="CS249" s="55"/>
      <c r="CT249" s="55"/>
      <c r="CU249" s="55"/>
      <c r="CV249" s="55"/>
      <c r="CW249" s="55"/>
      <c r="CX249" s="55"/>
      <c r="CY249" s="55"/>
      <c r="CZ249" s="55"/>
      <c r="DA249" s="55"/>
      <c r="DB249" s="55"/>
      <c r="DC249" s="55"/>
      <c r="DD249" s="55"/>
      <c r="DE249" s="55"/>
      <c r="DF249" s="55"/>
      <c r="DG249" s="55"/>
      <c r="DH249" s="55"/>
      <c r="DI249" s="55"/>
      <c r="DJ249" s="55"/>
      <c r="DK249" s="55"/>
      <c r="DL249" s="55"/>
      <c r="DM249" s="55"/>
      <c r="DN249" s="55"/>
      <c r="DO249" s="55"/>
      <c r="DP249" s="55"/>
      <c r="DQ249" s="55"/>
      <c r="DR249" s="55"/>
      <c r="DS249" s="55"/>
      <c r="DT249" s="55"/>
      <c r="DU249" s="55"/>
      <c r="DV249" s="55"/>
      <c r="DW249" s="55"/>
      <c r="DX249" s="55"/>
      <c r="DY249" s="55"/>
      <c r="DZ249" s="55"/>
      <c r="EA249" s="55"/>
      <c r="EB249" s="55"/>
      <c r="EC249" s="55"/>
      <c r="ED249" s="55"/>
      <c r="EE249" s="55"/>
      <c r="EF249" s="55"/>
      <c r="EG249" s="55"/>
      <c r="EH249" s="55"/>
      <c r="EI249" s="55"/>
      <c r="EJ249" s="55"/>
      <c r="EK249" s="55"/>
      <c r="EL249" s="55"/>
      <c r="EM249" s="55"/>
      <c r="EN249" s="55"/>
      <c r="EO249" s="55"/>
      <c r="EP249" s="55"/>
      <c r="EQ249" s="55"/>
      <c r="ER249" s="55"/>
      <c r="ES249" s="55"/>
      <c r="ET249" s="55"/>
      <c r="EU249" s="55"/>
      <c r="EV249" s="55"/>
      <c r="EW249" s="55"/>
      <c r="EX249" s="55"/>
      <c r="EY249" s="55"/>
      <c r="EZ249" s="55"/>
      <c r="FA249" s="55"/>
      <c r="FB249" s="55"/>
      <c r="FC249" s="55"/>
      <c r="FD249" s="55"/>
      <c r="FE249" s="55"/>
      <c r="FF249" s="55"/>
      <c r="FG249" s="55"/>
      <c r="FH249" s="55"/>
      <c r="FI249" s="55"/>
      <c r="FJ249" s="55"/>
      <c r="FK249" s="55"/>
      <c r="FL249" s="55"/>
      <c r="FM249" s="55"/>
      <c r="FN249" s="55"/>
      <c r="FO249" s="55"/>
      <c r="FP249" s="55"/>
      <c r="FQ249" s="55"/>
      <c r="FR249" s="55"/>
      <c r="FS249" s="55"/>
      <c r="GC249" s="37"/>
      <c r="GD249" s="37"/>
    </row>
    <row r="250" ht="14.25" customHeight="1">
      <c r="A250" s="37"/>
      <c r="B250" s="37"/>
      <c r="C250" s="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c r="BI250" s="55"/>
      <c r="BJ250" s="55"/>
      <c r="BK250" s="55"/>
      <c r="BL250" s="55"/>
      <c r="BM250" s="55"/>
      <c r="BN250" s="55"/>
      <c r="BO250" s="55"/>
      <c r="BP250" s="55"/>
      <c r="BQ250" s="55"/>
      <c r="BR250" s="55"/>
      <c r="BS250" s="55"/>
      <c r="BT250" s="55"/>
      <c r="BU250" s="55"/>
      <c r="BV250" s="55"/>
      <c r="BW250" s="55"/>
      <c r="BX250" s="55"/>
      <c r="BY250" s="55"/>
      <c r="BZ250" s="55"/>
      <c r="CA250" s="55"/>
      <c r="CB250" s="55"/>
      <c r="CC250" s="55"/>
      <c r="CD250" s="55"/>
      <c r="CE250" s="55"/>
      <c r="CF250" s="55"/>
      <c r="CG250" s="55"/>
      <c r="CH250" s="55"/>
      <c r="CI250" s="55"/>
      <c r="CJ250" s="55"/>
      <c r="CK250" s="55"/>
      <c r="CL250" s="55"/>
      <c r="CM250" s="55"/>
      <c r="CN250" s="55"/>
      <c r="CO250" s="55"/>
      <c r="CP250" s="55"/>
      <c r="CQ250" s="55"/>
      <c r="CR250" s="55"/>
      <c r="CS250" s="55"/>
      <c r="CT250" s="55"/>
      <c r="CU250" s="55"/>
      <c r="CV250" s="55"/>
      <c r="CW250" s="55"/>
      <c r="CX250" s="55"/>
      <c r="CY250" s="55"/>
      <c r="CZ250" s="55"/>
      <c r="DA250" s="55"/>
      <c r="DB250" s="55"/>
      <c r="DC250" s="55"/>
      <c r="DD250" s="55"/>
      <c r="DE250" s="55"/>
      <c r="DF250" s="55"/>
      <c r="DG250" s="55"/>
      <c r="DH250" s="55"/>
      <c r="DI250" s="55"/>
      <c r="DJ250" s="55"/>
      <c r="DK250" s="55"/>
      <c r="DL250" s="55"/>
      <c r="DM250" s="55"/>
      <c r="DN250" s="55"/>
      <c r="DO250" s="55"/>
      <c r="DP250" s="55"/>
      <c r="DQ250" s="55"/>
      <c r="DR250" s="55"/>
      <c r="DS250" s="55"/>
      <c r="DT250" s="55"/>
      <c r="DU250" s="55"/>
      <c r="DV250" s="55"/>
      <c r="DW250" s="55"/>
      <c r="DX250" s="55"/>
      <c r="DY250" s="55"/>
      <c r="DZ250" s="55"/>
      <c r="EA250" s="55"/>
      <c r="EB250" s="55"/>
      <c r="EC250" s="55"/>
      <c r="ED250" s="55"/>
      <c r="EE250" s="55"/>
      <c r="EF250" s="55"/>
      <c r="EG250" s="55"/>
      <c r="EH250" s="55"/>
      <c r="EI250" s="55"/>
      <c r="EJ250" s="55"/>
      <c r="EK250" s="55"/>
      <c r="EL250" s="55"/>
      <c r="EM250" s="55"/>
      <c r="EN250" s="55"/>
      <c r="EO250" s="55"/>
      <c r="EP250" s="55"/>
      <c r="EQ250" s="55"/>
      <c r="ER250" s="55"/>
      <c r="ES250" s="55"/>
      <c r="ET250" s="55"/>
      <c r="EU250" s="55"/>
      <c r="EV250" s="55"/>
      <c r="EW250" s="55"/>
      <c r="EX250" s="55"/>
      <c r="EY250" s="55"/>
      <c r="EZ250" s="55"/>
      <c r="FA250" s="55"/>
      <c r="FB250" s="55"/>
      <c r="FC250" s="55"/>
      <c r="FD250" s="55"/>
      <c r="FE250" s="55"/>
      <c r="FF250" s="55"/>
      <c r="FG250" s="55"/>
      <c r="FH250" s="55"/>
      <c r="FI250" s="55"/>
      <c r="FJ250" s="55"/>
      <c r="FK250" s="55"/>
      <c r="FL250" s="55"/>
      <c r="FM250" s="55"/>
      <c r="FN250" s="55"/>
      <c r="FO250" s="55"/>
      <c r="FP250" s="55"/>
      <c r="FQ250" s="55"/>
      <c r="FR250" s="55"/>
      <c r="FS250" s="55"/>
      <c r="GC250" s="37"/>
      <c r="GD250" s="37"/>
    </row>
    <row r="251" ht="14.25" customHeight="1">
      <c r="A251" s="37"/>
      <c r="B251" s="37"/>
      <c r="C251" s="5"/>
      <c r="D251" s="55"/>
      <c r="E251" s="55"/>
      <c r="F251" s="55"/>
      <c r="G251" s="55"/>
      <c r="H251" s="55"/>
      <c r="I251" s="55"/>
      <c r="J251" s="55"/>
      <c r="K251" s="55"/>
      <c r="L251" s="55"/>
      <c r="M251" s="55"/>
      <c r="N251" s="55"/>
      <c r="O251" s="55"/>
      <c r="P251" s="55"/>
      <c r="Q251" s="55"/>
      <c r="R251" s="55"/>
      <c r="S251" s="55"/>
      <c r="T251" s="55"/>
      <c r="U251" s="55"/>
      <c r="V251" s="55"/>
      <c r="W251" s="55"/>
      <c r="X251" s="55"/>
      <c r="Y251" s="55"/>
      <c r="Z251" s="55"/>
      <c r="AA251" s="55"/>
      <c r="AB251" s="55"/>
      <c r="AC251" s="55"/>
      <c r="AD251" s="55"/>
      <c r="AE251" s="55"/>
      <c r="AF251" s="55"/>
      <c r="AG251" s="55"/>
      <c r="AH251" s="55"/>
      <c r="AI251" s="55"/>
      <c r="AJ251" s="55"/>
      <c r="AK251" s="55"/>
      <c r="AL251" s="55"/>
      <c r="AM251" s="55"/>
      <c r="AN251" s="55"/>
      <c r="AO251" s="55"/>
      <c r="AP251" s="55"/>
      <c r="AQ251" s="55"/>
      <c r="AR251" s="55"/>
      <c r="AS251" s="55"/>
      <c r="AT251" s="55"/>
      <c r="AU251" s="55"/>
      <c r="AV251" s="55"/>
      <c r="AW251" s="55"/>
      <c r="AX251" s="55"/>
      <c r="AY251" s="55"/>
      <c r="AZ251" s="55"/>
      <c r="BA251" s="55"/>
      <c r="BB251" s="55"/>
      <c r="BC251" s="55"/>
      <c r="BD251" s="55"/>
      <c r="BE251" s="55"/>
      <c r="BF251" s="55"/>
      <c r="BG251" s="55"/>
      <c r="BH251" s="55"/>
      <c r="BI251" s="55"/>
      <c r="BJ251" s="55"/>
      <c r="BK251" s="55"/>
      <c r="BL251" s="55"/>
      <c r="BM251" s="55"/>
      <c r="BN251" s="55"/>
      <c r="BO251" s="55"/>
      <c r="BP251" s="55"/>
      <c r="BQ251" s="55"/>
      <c r="BR251" s="55"/>
      <c r="BS251" s="55"/>
      <c r="BT251" s="55"/>
      <c r="BU251" s="55"/>
      <c r="BV251" s="55"/>
      <c r="BW251" s="55"/>
      <c r="BX251" s="55"/>
      <c r="BY251" s="55"/>
      <c r="BZ251" s="55"/>
      <c r="CA251" s="55"/>
      <c r="CB251" s="55"/>
      <c r="CC251" s="55"/>
      <c r="CD251" s="55"/>
      <c r="CE251" s="55"/>
      <c r="CF251" s="55"/>
      <c r="CG251" s="55"/>
      <c r="CH251" s="55"/>
      <c r="CI251" s="55"/>
      <c r="CJ251" s="55"/>
      <c r="CK251" s="55"/>
      <c r="CL251" s="55"/>
      <c r="CM251" s="55"/>
      <c r="CN251" s="55"/>
      <c r="CO251" s="55"/>
      <c r="CP251" s="55"/>
      <c r="CQ251" s="55"/>
      <c r="CR251" s="55"/>
      <c r="CS251" s="55"/>
      <c r="CT251" s="55"/>
      <c r="CU251" s="55"/>
      <c r="CV251" s="55"/>
      <c r="CW251" s="55"/>
      <c r="CX251" s="55"/>
      <c r="CY251" s="55"/>
      <c r="CZ251" s="55"/>
      <c r="DA251" s="55"/>
      <c r="DB251" s="55"/>
      <c r="DC251" s="55"/>
      <c r="DD251" s="55"/>
      <c r="DE251" s="55"/>
      <c r="DF251" s="55"/>
      <c r="DG251" s="55"/>
      <c r="DH251" s="55"/>
      <c r="DI251" s="55"/>
      <c r="DJ251" s="55"/>
      <c r="DK251" s="55"/>
      <c r="DL251" s="55"/>
      <c r="DM251" s="55"/>
      <c r="DN251" s="55"/>
      <c r="DO251" s="55"/>
      <c r="DP251" s="55"/>
      <c r="DQ251" s="55"/>
      <c r="DR251" s="55"/>
      <c r="DS251" s="55"/>
      <c r="DT251" s="55"/>
      <c r="DU251" s="55"/>
      <c r="DV251" s="55"/>
      <c r="DW251" s="55"/>
      <c r="DX251" s="55"/>
      <c r="DY251" s="55"/>
      <c r="DZ251" s="55"/>
      <c r="EA251" s="55"/>
      <c r="EB251" s="55"/>
      <c r="EC251" s="55"/>
      <c r="ED251" s="55"/>
      <c r="EE251" s="55"/>
      <c r="EF251" s="55"/>
      <c r="EG251" s="55"/>
      <c r="EH251" s="55"/>
      <c r="EI251" s="55"/>
      <c r="EJ251" s="55"/>
      <c r="EK251" s="55"/>
      <c r="EL251" s="55"/>
      <c r="EM251" s="55"/>
      <c r="EN251" s="55"/>
      <c r="EO251" s="55"/>
      <c r="EP251" s="55"/>
      <c r="EQ251" s="55"/>
      <c r="ER251" s="55"/>
      <c r="ES251" s="55"/>
      <c r="ET251" s="55"/>
      <c r="EU251" s="55"/>
      <c r="EV251" s="55"/>
      <c r="EW251" s="55"/>
      <c r="EX251" s="55"/>
      <c r="EY251" s="55"/>
      <c r="EZ251" s="55"/>
      <c r="FA251" s="55"/>
      <c r="FB251" s="55"/>
      <c r="FC251" s="55"/>
      <c r="FD251" s="55"/>
      <c r="FE251" s="55"/>
      <c r="FF251" s="55"/>
      <c r="FG251" s="55"/>
      <c r="FH251" s="55"/>
      <c r="FI251" s="55"/>
      <c r="FJ251" s="55"/>
      <c r="FK251" s="55"/>
      <c r="FL251" s="55"/>
      <c r="FM251" s="55"/>
      <c r="FN251" s="55"/>
      <c r="FO251" s="55"/>
      <c r="FP251" s="55"/>
      <c r="FQ251" s="55"/>
      <c r="FR251" s="55"/>
      <c r="FS251" s="55"/>
      <c r="GC251" s="37"/>
      <c r="GD251" s="37"/>
    </row>
    <row r="252" ht="14.25" customHeight="1">
      <c r="A252" s="37"/>
      <c r="B252" s="37"/>
      <c r="C252" s="5"/>
      <c r="D252" s="55"/>
      <c r="E252" s="55"/>
      <c r="F252" s="55"/>
      <c r="G252" s="55"/>
      <c r="H252" s="55"/>
      <c r="I252" s="55"/>
      <c r="J252" s="55"/>
      <c r="K252" s="55"/>
      <c r="L252" s="55"/>
      <c r="M252" s="55"/>
      <c r="N252" s="55"/>
      <c r="O252" s="55"/>
      <c r="P252" s="55"/>
      <c r="Q252" s="55"/>
      <c r="R252" s="55"/>
      <c r="S252" s="55"/>
      <c r="T252" s="55"/>
      <c r="U252" s="55"/>
      <c r="V252" s="55"/>
      <c r="W252" s="55"/>
      <c r="X252" s="55"/>
      <c r="Y252" s="55"/>
      <c r="Z252" s="55"/>
      <c r="AA252" s="55"/>
      <c r="AB252" s="55"/>
      <c r="AC252" s="55"/>
      <c r="AD252" s="55"/>
      <c r="AE252" s="55"/>
      <c r="AF252" s="55"/>
      <c r="AG252" s="55"/>
      <c r="AH252" s="55"/>
      <c r="AI252" s="55"/>
      <c r="AJ252" s="55"/>
      <c r="AK252" s="55"/>
      <c r="AL252" s="55"/>
      <c r="AM252" s="55"/>
      <c r="AN252" s="55"/>
      <c r="AO252" s="55"/>
      <c r="AP252" s="55"/>
      <c r="AQ252" s="55"/>
      <c r="AR252" s="55"/>
      <c r="AS252" s="55"/>
      <c r="AT252" s="55"/>
      <c r="AU252" s="55"/>
      <c r="AV252" s="55"/>
      <c r="AW252" s="55"/>
      <c r="AX252" s="55"/>
      <c r="AY252" s="55"/>
      <c r="AZ252" s="55"/>
      <c r="BA252" s="55"/>
      <c r="BB252" s="55"/>
      <c r="BC252" s="55"/>
      <c r="BD252" s="55"/>
      <c r="BE252" s="55"/>
      <c r="BF252" s="55"/>
      <c r="BG252" s="55"/>
      <c r="BH252" s="55"/>
      <c r="BI252" s="55"/>
      <c r="BJ252" s="55"/>
      <c r="BK252" s="55"/>
      <c r="BL252" s="55"/>
      <c r="BM252" s="55"/>
      <c r="BN252" s="55"/>
      <c r="BO252" s="55"/>
      <c r="BP252" s="55"/>
      <c r="BQ252" s="55"/>
      <c r="BR252" s="55"/>
      <c r="BS252" s="55"/>
      <c r="BT252" s="55"/>
      <c r="BU252" s="55"/>
      <c r="BV252" s="55"/>
      <c r="BW252" s="55"/>
      <c r="BX252" s="55"/>
      <c r="BY252" s="55"/>
      <c r="BZ252" s="55"/>
      <c r="CA252" s="55"/>
      <c r="CB252" s="55"/>
      <c r="CC252" s="55"/>
      <c r="CD252" s="55"/>
      <c r="CE252" s="55"/>
      <c r="CF252" s="55"/>
      <c r="CG252" s="55"/>
      <c r="CH252" s="55"/>
      <c r="CI252" s="55"/>
      <c r="CJ252" s="55"/>
      <c r="CK252" s="55"/>
      <c r="CL252" s="55"/>
      <c r="CM252" s="55"/>
      <c r="CN252" s="55"/>
      <c r="CO252" s="55"/>
      <c r="CP252" s="55"/>
      <c r="CQ252" s="55"/>
      <c r="CR252" s="55"/>
      <c r="CS252" s="55"/>
      <c r="CT252" s="55"/>
      <c r="CU252" s="55"/>
      <c r="CV252" s="55"/>
      <c r="CW252" s="55"/>
      <c r="CX252" s="55"/>
      <c r="CY252" s="55"/>
      <c r="CZ252" s="55"/>
      <c r="DA252" s="55"/>
      <c r="DB252" s="55"/>
      <c r="DC252" s="55"/>
      <c r="DD252" s="55"/>
      <c r="DE252" s="55"/>
      <c r="DF252" s="55"/>
      <c r="DG252" s="55"/>
      <c r="DH252" s="55"/>
      <c r="DI252" s="55"/>
      <c r="DJ252" s="55"/>
      <c r="DK252" s="55"/>
      <c r="DL252" s="55"/>
      <c r="DM252" s="55"/>
      <c r="DN252" s="55"/>
      <c r="DO252" s="55"/>
      <c r="DP252" s="55"/>
      <c r="DQ252" s="55"/>
      <c r="DR252" s="55"/>
      <c r="DS252" s="55"/>
      <c r="DT252" s="55"/>
      <c r="DU252" s="55"/>
      <c r="DV252" s="55"/>
      <c r="DW252" s="55"/>
      <c r="DX252" s="55"/>
      <c r="DY252" s="55"/>
      <c r="DZ252" s="55"/>
      <c r="EA252" s="55"/>
      <c r="EB252" s="55"/>
      <c r="EC252" s="55"/>
      <c r="ED252" s="55"/>
      <c r="EE252" s="55"/>
      <c r="EF252" s="55"/>
      <c r="EG252" s="55"/>
      <c r="EH252" s="55"/>
      <c r="EI252" s="55"/>
      <c r="EJ252" s="55"/>
      <c r="EK252" s="55"/>
      <c r="EL252" s="55"/>
      <c r="EM252" s="55"/>
      <c r="EN252" s="55"/>
      <c r="EO252" s="55"/>
      <c r="EP252" s="55"/>
      <c r="EQ252" s="55"/>
      <c r="ER252" s="55"/>
      <c r="ES252" s="55"/>
      <c r="ET252" s="55"/>
      <c r="EU252" s="55"/>
      <c r="EV252" s="55"/>
      <c r="EW252" s="55"/>
      <c r="EX252" s="55"/>
      <c r="EY252" s="55"/>
      <c r="EZ252" s="55"/>
      <c r="FA252" s="55"/>
      <c r="FB252" s="55"/>
      <c r="FC252" s="55"/>
      <c r="FD252" s="55"/>
      <c r="FE252" s="55"/>
      <c r="FF252" s="55"/>
      <c r="FG252" s="55"/>
      <c r="FH252" s="55"/>
      <c r="FI252" s="55"/>
      <c r="FJ252" s="55"/>
      <c r="FK252" s="55"/>
      <c r="FL252" s="55"/>
      <c r="FM252" s="55"/>
      <c r="FN252" s="55"/>
      <c r="FO252" s="55"/>
      <c r="FP252" s="55"/>
      <c r="FQ252" s="55"/>
      <c r="FR252" s="55"/>
      <c r="FS252" s="55"/>
      <c r="GC252" s="37"/>
      <c r="GD252" s="37"/>
    </row>
    <row r="253" ht="14.25" customHeight="1">
      <c r="A253" s="37"/>
      <c r="B253" s="37"/>
      <c r="C253" s="5"/>
      <c r="D253" s="55"/>
      <c r="E253" s="55"/>
      <c r="F253" s="55"/>
      <c r="G253" s="55"/>
      <c r="H253" s="55"/>
      <c r="I253" s="55"/>
      <c r="J253" s="55"/>
      <c r="K253" s="55"/>
      <c r="L253" s="55"/>
      <c r="M253" s="55"/>
      <c r="N253" s="55"/>
      <c r="O253" s="55"/>
      <c r="P253" s="55"/>
      <c r="Q253" s="55"/>
      <c r="R253" s="55"/>
      <c r="S253" s="55"/>
      <c r="T253" s="55"/>
      <c r="U253" s="55"/>
      <c r="V253" s="55"/>
      <c r="W253" s="55"/>
      <c r="X253" s="55"/>
      <c r="Y253" s="55"/>
      <c r="Z253" s="55"/>
      <c r="AA253" s="55"/>
      <c r="AB253" s="55"/>
      <c r="AC253" s="55"/>
      <c r="AD253" s="55"/>
      <c r="AE253" s="55"/>
      <c r="AF253" s="55"/>
      <c r="AG253" s="55"/>
      <c r="AH253" s="55"/>
      <c r="AI253" s="55"/>
      <c r="AJ253" s="55"/>
      <c r="AK253" s="55"/>
      <c r="AL253" s="55"/>
      <c r="AM253" s="55"/>
      <c r="AN253" s="55"/>
      <c r="AO253" s="55"/>
      <c r="AP253" s="55"/>
      <c r="AQ253" s="55"/>
      <c r="AR253" s="55"/>
      <c r="AS253" s="55"/>
      <c r="AT253" s="55"/>
      <c r="AU253" s="55"/>
      <c r="AV253" s="55"/>
      <c r="AW253" s="55"/>
      <c r="AX253" s="55"/>
      <c r="AY253" s="55"/>
      <c r="AZ253" s="55"/>
      <c r="BA253" s="55"/>
      <c r="BB253" s="55"/>
      <c r="BC253" s="55"/>
      <c r="BD253" s="55"/>
      <c r="BE253" s="55"/>
      <c r="BF253" s="55"/>
      <c r="BG253" s="55"/>
      <c r="BH253" s="55"/>
      <c r="BI253" s="55"/>
      <c r="BJ253" s="55"/>
      <c r="BK253" s="55"/>
      <c r="BL253" s="55"/>
      <c r="BM253" s="55"/>
      <c r="BN253" s="55"/>
      <c r="BO253" s="55"/>
      <c r="BP253" s="55"/>
      <c r="BQ253" s="55"/>
      <c r="BR253" s="55"/>
      <c r="BS253" s="55"/>
      <c r="BT253" s="55"/>
      <c r="BU253" s="55"/>
      <c r="BV253" s="55"/>
      <c r="BW253" s="55"/>
      <c r="BX253" s="55"/>
      <c r="BY253" s="55"/>
      <c r="BZ253" s="55"/>
      <c r="CA253" s="55"/>
      <c r="CB253" s="55"/>
      <c r="CC253" s="55"/>
      <c r="CD253" s="55"/>
      <c r="CE253" s="55"/>
      <c r="CF253" s="55"/>
      <c r="CG253" s="55"/>
      <c r="CH253" s="55"/>
      <c r="CI253" s="55"/>
      <c r="CJ253" s="55"/>
      <c r="CK253" s="55"/>
      <c r="CL253" s="55"/>
      <c r="CM253" s="55"/>
      <c r="CN253" s="55"/>
      <c r="CO253" s="55"/>
      <c r="CP253" s="55"/>
      <c r="CQ253" s="55"/>
      <c r="CR253" s="55"/>
      <c r="CS253" s="55"/>
      <c r="CT253" s="55"/>
      <c r="CU253" s="55"/>
      <c r="CV253" s="55"/>
      <c r="CW253" s="55"/>
      <c r="CX253" s="55"/>
      <c r="CY253" s="55"/>
      <c r="CZ253" s="55"/>
      <c r="DA253" s="55"/>
      <c r="DB253" s="55"/>
      <c r="DC253" s="55"/>
      <c r="DD253" s="55"/>
      <c r="DE253" s="55"/>
      <c r="DF253" s="55"/>
      <c r="DG253" s="55"/>
      <c r="DH253" s="55"/>
      <c r="DI253" s="55"/>
      <c r="DJ253" s="55"/>
      <c r="DK253" s="55"/>
      <c r="DL253" s="55"/>
      <c r="DM253" s="55"/>
      <c r="DN253" s="55"/>
      <c r="DO253" s="55"/>
      <c r="DP253" s="55"/>
      <c r="DQ253" s="55"/>
      <c r="DR253" s="55"/>
      <c r="DS253" s="55"/>
      <c r="DT253" s="55"/>
      <c r="DU253" s="55"/>
      <c r="DV253" s="55"/>
      <c r="DW253" s="55"/>
      <c r="DX253" s="55"/>
      <c r="DY253" s="55"/>
      <c r="DZ253" s="55"/>
      <c r="EA253" s="55"/>
      <c r="EB253" s="55"/>
      <c r="EC253" s="55"/>
      <c r="ED253" s="55"/>
      <c r="EE253" s="55"/>
      <c r="EF253" s="55"/>
      <c r="EG253" s="55"/>
      <c r="EH253" s="55"/>
      <c r="EI253" s="55"/>
      <c r="EJ253" s="55"/>
      <c r="EK253" s="55"/>
      <c r="EL253" s="55"/>
      <c r="EM253" s="55"/>
      <c r="EN253" s="55"/>
      <c r="EO253" s="55"/>
      <c r="EP253" s="55"/>
      <c r="EQ253" s="55"/>
      <c r="ER253" s="55"/>
      <c r="ES253" s="55"/>
      <c r="ET253" s="55"/>
      <c r="EU253" s="55"/>
      <c r="EV253" s="55"/>
      <c r="EW253" s="55"/>
      <c r="EX253" s="55"/>
      <c r="EY253" s="55"/>
      <c r="EZ253" s="55"/>
      <c r="FA253" s="55"/>
      <c r="FB253" s="55"/>
      <c r="FC253" s="55"/>
      <c r="FD253" s="55"/>
      <c r="FE253" s="55"/>
      <c r="FF253" s="55"/>
      <c r="FG253" s="55"/>
      <c r="FH253" s="55"/>
      <c r="FI253" s="55"/>
      <c r="FJ253" s="55"/>
      <c r="FK253" s="55"/>
      <c r="FL253" s="55"/>
      <c r="FM253" s="55"/>
      <c r="FN253" s="55"/>
      <c r="FO253" s="55"/>
      <c r="FP253" s="55"/>
      <c r="FQ253" s="55"/>
      <c r="FR253" s="55"/>
      <c r="FS253" s="55"/>
      <c r="GC253" s="37"/>
      <c r="GD253" s="37"/>
    </row>
    <row r="254" ht="14.25" customHeight="1">
      <c r="A254" s="37"/>
      <c r="B254" s="37"/>
      <c r="C254" s="5"/>
      <c r="D254" s="55"/>
      <c r="E254" s="55"/>
      <c r="F254" s="55"/>
      <c r="G254" s="55"/>
      <c r="H254" s="55"/>
      <c r="I254" s="55"/>
      <c r="J254" s="55"/>
      <c r="K254" s="55"/>
      <c r="L254" s="55"/>
      <c r="M254" s="55"/>
      <c r="N254" s="55"/>
      <c r="O254" s="55"/>
      <c r="P254" s="55"/>
      <c r="Q254" s="55"/>
      <c r="R254" s="55"/>
      <c r="S254" s="55"/>
      <c r="T254" s="55"/>
      <c r="U254" s="55"/>
      <c r="V254" s="55"/>
      <c r="W254" s="55"/>
      <c r="X254" s="55"/>
      <c r="Y254" s="55"/>
      <c r="Z254" s="55"/>
      <c r="AA254" s="55"/>
      <c r="AB254" s="55"/>
      <c r="AC254" s="55"/>
      <c r="AD254" s="55"/>
      <c r="AE254" s="55"/>
      <c r="AF254" s="55"/>
      <c r="AG254" s="55"/>
      <c r="AH254" s="55"/>
      <c r="AI254" s="55"/>
      <c r="AJ254" s="55"/>
      <c r="AK254" s="55"/>
      <c r="AL254" s="55"/>
      <c r="AM254" s="55"/>
      <c r="AN254" s="55"/>
      <c r="AO254" s="55"/>
      <c r="AP254" s="55"/>
      <c r="AQ254" s="55"/>
      <c r="AR254" s="55"/>
      <c r="AS254" s="55"/>
      <c r="AT254" s="55"/>
      <c r="AU254" s="55"/>
      <c r="AV254" s="55"/>
      <c r="AW254" s="55"/>
      <c r="AX254" s="55"/>
      <c r="AY254" s="55"/>
      <c r="AZ254" s="55"/>
      <c r="BA254" s="55"/>
      <c r="BB254" s="55"/>
      <c r="BC254" s="55"/>
      <c r="BD254" s="55"/>
      <c r="BE254" s="55"/>
      <c r="BF254" s="55"/>
      <c r="BG254" s="55"/>
      <c r="BH254" s="55"/>
      <c r="BI254" s="55"/>
      <c r="BJ254" s="55"/>
      <c r="BK254" s="55"/>
      <c r="BL254" s="55"/>
      <c r="BM254" s="55"/>
      <c r="BN254" s="55"/>
      <c r="BO254" s="55"/>
      <c r="BP254" s="55"/>
      <c r="BQ254" s="55"/>
      <c r="BR254" s="55"/>
      <c r="BS254" s="55"/>
      <c r="BT254" s="55"/>
      <c r="BU254" s="55"/>
      <c r="BV254" s="55"/>
      <c r="BW254" s="55"/>
      <c r="BX254" s="55"/>
      <c r="BY254" s="55"/>
      <c r="BZ254" s="55"/>
      <c r="CA254" s="55"/>
      <c r="CB254" s="55"/>
      <c r="CC254" s="55"/>
      <c r="CD254" s="55"/>
      <c r="CE254" s="55"/>
      <c r="CF254" s="55"/>
      <c r="CG254" s="55"/>
      <c r="CH254" s="55"/>
      <c r="CI254" s="55"/>
      <c r="CJ254" s="55"/>
      <c r="CK254" s="55"/>
      <c r="CL254" s="55"/>
      <c r="CM254" s="55"/>
      <c r="CN254" s="55"/>
      <c r="CO254" s="55"/>
      <c r="CP254" s="55"/>
      <c r="CQ254" s="55"/>
      <c r="CR254" s="55"/>
      <c r="CS254" s="55"/>
      <c r="CT254" s="55"/>
      <c r="CU254" s="55"/>
      <c r="CV254" s="55"/>
      <c r="CW254" s="55"/>
      <c r="CX254" s="55"/>
      <c r="CY254" s="55"/>
      <c r="CZ254" s="55"/>
      <c r="DA254" s="55"/>
      <c r="DB254" s="55"/>
      <c r="DC254" s="55"/>
      <c r="DD254" s="55"/>
      <c r="DE254" s="55"/>
      <c r="DF254" s="55"/>
      <c r="DG254" s="55"/>
      <c r="DH254" s="55"/>
      <c r="DI254" s="55"/>
      <c r="DJ254" s="55"/>
      <c r="DK254" s="55"/>
      <c r="DL254" s="55"/>
      <c r="DM254" s="55"/>
      <c r="DN254" s="55"/>
      <c r="DO254" s="55"/>
      <c r="DP254" s="55"/>
      <c r="DQ254" s="55"/>
      <c r="DR254" s="55"/>
      <c r="DS254" s="55"/>
      <c r="DT254" s="55"/>
      <c r="DU254" s="55"/>
      <c r="DV254" s="55"/>
      <c r="DW254" s="55"/>
      <c r="DX254" s="55"/>
      <c r="DY254" s="55"/>
      <c r="DZ254" s="55"/>
      <c r="EA254" s="55"/>
      <c r="EB254" s="55"/>
      <c r="EC254" s="55"/>
      <c r="ED254" s="55"/>
      <c r="EE254" s="55"/>
      <c r="EF254" s="55"/>
      <c r="EG254" s="55"/>
      <c r="EH254" s="55"/>
      <c r="EI254" s="55"/>
      <c r="EJ254" s="55"/>
      <c r="EK254" s="55"/>
      <c r="EL254" s="55"/>
      <c r="EM254" s="55"/>
      <c r="EN254" s="55"/>
      <c r="EO254" s="55"/>
      <c r="EP254" s="55"/>
      <c r="EQ254" s="55"/>
      <c r="ER254" s="55"/>
      <c r="ES254" s="55"/>
      <c r="ET254" s="55"/>
      <c r="EU254" s="55"/>
      <c r="EV254" s="55"/>
      <c r="EW254" s="55"/>
      <c r="EX254" s="55"/>
      <c r="EY254" s="55"/>
      <c r="EZ254" s="55"/>
      <c r="FA254" s="55"/>
      <c r="FB254" s="55"/>
      <c r="FC254" s="55"/>
      <c r="FD254" s="55"/>
      <c r="FE254" s="55"/>
      <c r="FF254" s="55"/>
      <c r="FG254" s="55"/>
      <c r="FH254" s="55"/>
      <c r="FI254" s="55"/>
      <c r="FJ254" s="55"/>
      <c r="FK254" s="55"/>
      <c r="FL254" s="55"/>
      <c r="FM254" s="55"/>
      <c r="FN254" s="55"/>
      <c r="FO254" s="55"/>
      <c r="FP254" s="55"/>
      <c r="FQ254" s="55"/>
      <c r="FR254" s="55"/>
      <c r="FS254" s="55"/>
      <c r="GC254" s="37"/>
      <c r="GD254" s="37"/>
    </row>
    <row r="255" ht="14.25" customHeight="1">
      <c r="A255" s="37"/>
      <c r="B255" s="37"/>
      <c r="C255" s="5"/>
      <c r="D255" s="55"/>
      <c r="E255" s="55"/>
      <c r="F255" s="55"/>
      <c r="G255" s="55"/>
      <c r="H255" s="55"/>
      <c r="I255" s="55"/>
      <c r="J255" s="55"/>
      <c r="K255" s="55"/>
      <c r="L255" s="55"/>
      <c r="M255" s="55"/>
      <c r="N255" s="55"/>
      <c r="O255" s="55"/>
      <c r="P255" s="55"/>
      <c r="Q255" s="55"/>
      <c r="R255" s="55"/>
      <c r="S255" s="55"/>
      <c r="T255" s="55"/>
      <c r="U255" s="55"/>
      <c r="V255" s="55"/>
      <c r="W255" s="55"/>
      <c r="X255" s="55"/>
      <c r="Y255" s="55"/>
      <c r="Z255" s="55"/>
      <c r="AA255" s="55"/>
      <c r="AB255" s="55"/>
      <c r="AC255" s="55"/>
      <c r="AD255" s="55"/>
      <c r="AE255" s="55"/>
      <c r="AF255" s="55"/>
      <c r="AG255" s="55"/>
      <c r="AH255" s="55"/>
      <c r="AI255" s="55"/>
      <c r="AJ255" s="55"/>
      <c r="AK255" s="55"/>
      <c r="AL255" s="55"/>
      <c r="AM255" s="55"/>
      <c r="AN255" s="55"/>
      <c r="AO255" s="55"/>
      <c r="AP255" s="55"/>
      <c r="AQ255" s="55"/>
      <c r="AR255" s="55"/>
      <c r="AS255" s="55"/>
      <c r="AT255" s="55"/>
      <c r="AU255" s="55"/>
      <c r="AV255" s="55"/>
      <c r="AW255" s="55"/>
      <c r="AX255" s="55"/>
      <c r="AY255" s="55"/>
      <c r="AZ255" s="55"/>
      <c r="BA255" s="55"/>
      <c r="BB255" s="55"/>
      <c r="BC255" s="55"/>
      <c r="BD255" s="55"/>
      <c r="BE255" s="55"/>
      <c r="BF255" s="55"/>
      <c r="BG255" s="55"/>
      <c r="BH255" s="55"/>
      <c r="BI255" s="55"/>
      <c r="BJ255" s="55"/>
      <c r="BK255" s="55"/>
      <c r="BL255" s="55"/>
      <c r="BM255" s="55"/>
      <c r="BN255" s="55"/>
      <c r="BO255" s="55"/>
      <c r="BP255" s="55"/>
      <c r="BQ255" s="55"/>
      <c r="BR255" s="55"/>
      <c r="BS255" s="55"/>
      <c r="BT255" s="55"/>
      <c r="BU255" s="55"/>
      <c r="BV255" s="55"/>
      <c r="BW255" s="55"/>
      <c r="BX255" s="55"/>
      <c r="BY255" s="55"/>
      <c r="BZ255" s="55"/>
      <c r="CA255" s="55"/>
      <c r="CB255" s="55"/>
      <c r="CC255" s="55"/>
      <c r="CD255" s="55"/>
      <c r="CE255" s="55"/>
      <c r="CF255" s="55"/>
      <c r="CG255" s="55"/>
      <c r="CH255" s="55"/>
      <c r="CI255" s="55"/>
      <c r="CJ255" s="55"/>
      <c r="CK255" s="55"/>
      <c r="CL255" s="55"/>
      <c r="CM255" s="55"/>
      <c r="CN255" s="55"/>
      <c r="CO255" s="55"/>
      <c r="CP255" s="55"/>
      <c r="CQ255" s="55"/>
      <c r="CR255" s="55"/>
      <c r="CS255" s="55"/>
      <c r="CT255" s="55"/>
      <c r="CU255" s="55"/>
      <c r="CV255" s="55"/>
      <c r="CW255" s="55"/>
      <c r="CX255" s="55"/>
      <c r="CY255" s="55"/>
      <c r="CZ255" s="55"/>
      <c r="DA255" s="55"/>
      <c r="DB255" s="55"/>
      <c r="DC255" s="55"/>
      <c r="DD255" s="55"/>
      <c r="DE255" s="55"/>
      <c r="DF255" s="55"/>
      <c r="DG255" s="55"/>
      <c r="DH255" s="55"/>
      <c r="DI255" s="55"/>
      <c r="DJ255" s="55"/>
      <c r="DK255" s="55"/>
      <c r="DL255" s="55"/>
      <c r="DM255" s="55"/>
      <c r="DN255" s="55"/>
      <c r="DO255" s="55"/>
      <c r="DP255" s="55"/>
      <c r="DQ255" s="55"/>
      <c r="DR255" s="55"/>
      <c r="DS255" s="55"/>
      <c r="DT255" s="55"/>
      <c r="DU255" s="55"/>
      <c r="DV255" s="55"/>
      <c r="DW255" s="55"/>
      <c r="DX255" s="55"/>
      <c r="DY255" s="55"/>
      <c r="DZ255" s="55"/>
      <c r="EA255" s="55"/>
      <c r="EB255" s="55"/>
      <c r="EC255" s="55"/>
      <c r="ED255" s="55"/>
      <c r="EE255" s="55"/>
      <c r="EF255" s="55"/>
      <c r="EG255" s="55"/>
      <c r="EH255" s="55"/>
      <c r="EI255" s="55"/>
      <c r="EJ255" s="55"/>
      <c r="EK255" s="55"/>
      <c r="EL255" s="55"/>
      <c r="EM255" s="55"/>
      <c r="EN255" s="55"/>
      <c r="EO255" s="55"/>
      <c r="EP255" s="55"/>
      <c r="EQ255" s="55"/>
      <c r="ER255" s="55"/>
      <c r="ES255" s="55"/>
      <c r="ET255" s="55"/>
      <c r="EU255" s="55"/>
      <c r="EV255" s="55"/>
      <c r="EW255" s="55"/>
      <c r="EX255" s="55"/>
      <c r="EY255" s="55"/>
      <c r="EZ255" s="55"/>
      <c r="FA255" s="55"/>
      <c r="FB255" s="55"/>
      <c r="FC255" s="55"/>
      <c r="FD255" s="55"/>
      <c r="FE255" s="55"/>
      <c r="FF255" s="55"/>
      <c r="FG255" s="55"/>
      <c r="FH255" s="55"/>
      <c r="FI255" s="55"/>
      <c r="FJ255" s="55"/>
      <c r="FK255" s="55"/>
      <c r="FL255" s="55"/>
      <c r="FM255" s="55"/>
      <c r="FN255" s="55"/>
      <c r="FO255" s="55"/>
      <c r="FP255" s="55"/>
      <c r="FQ255" s="55"/>
      <c r="FR255" s="55"/>
      <c r="FS255" s="55"/>
      <c r="GC255" s="37"/>
      <c r="GD255" s="37"/>
    </row>
    <row r="256" ht="14.25" customHeight="1">
      <c r="A256" s="37"/>
      <c r="B256" s="37"/>
      <c r="C256" s="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c r="BI256" s="55"/>
      <c r="BJ256" s="55"/>
      <c r="BK256" s="55"/>
      <c r="BL256" s="55"/>
      <c r="BM256" s="55"/>
      <c r="BN256" s="55"/>
      <c r="BO256" s="55"/>
      <c r="BP256" s="55"/>
      <c r="BQ256" s="55"/>
      <c r="BR256" s="55"/>
      <c r="BS256" s="55"/>
      <c r="BT256" s="55"/>
      <c r="BU256" s="55"/>
      <c r="BV256" s="55"/>
      <c r="BW256" s="55"/>
      <c r="BX256" s="55"/>
      <c r="BY256" s="55"/>
      <c r="BZ256" s="55"/>
      <c r="CA256" s="55"/>
      <c r="CB256" s="55"/>
      <c r="CC256" s="55"/>
      <c r="CD256" s="55"/>
      <c r="CE256" s="55"/>
      <c r="CF256" s="55"/>
      <c r="CG256" s="55"/>
      <c r="CH256" s="55"/>
      <c r="CI256" s="55"/>
      <c r="CJ256" s="55"/>
      <c r="CK256" s="55"/>
      <c r="CL256" s="55"/>
      <c r="CM256" s="55"/>
      <c r="CN256" s="55"/>
      <c r="CO256" s="55"/>
      <c r="CP256" s="55"/>
      <c r="CQ256" s="55"/>
      <c r="CR256" s="55"/>
      <c r="CS256" s="55"/>
      <c r="CT256" s="55"/>
      <c r="CU256" s="55"/>
      <c r="CV256" s="55"/>
      <c r="CW256" s="55"/>
      <c r="CX256" s="55"/>
      <c r="CY256" s="55"/>
      <c r="CZ256" s="55"/>
      <c r="DA256" s="55"/>
      <c r="DB256" s="55"/>
      <c r="DC256" s="55"/>
      <c r="DD256" s="55"/>
      <c r="DE256" s="55"/>
      <c r="DF256" s="55"/>
      <c r="DG256" s="55"/>
      <c r="DH256" s="55"/>
      <c r="DI256" s="55"/>
      <c r="DJ256" s="55"/>
      <c r="DK256" s="55"/>
      <c r="DL256" s="55"/>
      <c r="DM256" s="55"/>
      <c r="DN256" s="55"/>
      <c r="DO256" s="55"/>
      <c r="DP256" s="55"/>
      <c r="DQ256" s="55"/>
      <c r="DR256" s="55"/>
      <c r="DS256" s="55"/>
      <c r="DT256" s="55"/>
      <c r="DU256" s="55"/>
      <c r="DV256" s="55"/>
      <c r="DW256" s="55"/>
      <c r="DX256" s="55"/>
      <c r="DY256" s="55"/>
      <c r="DZ256" s="55"/>
      <c r="EA256" s="55"/>
      <c r="EB256" s="55"/>
      <c r="EC256" s="55"/>
      <c r="ED256" s="55"/>
      <c r="EE256" s="55"/>
      <c r="EF256" s="55"/>
      <c r="EG256" s="55"/>
      <c r="EH256" s="55"/>
      <c r="EI256" s="55"/>
      <c r="EJ256" s="55"/>
      <c r="EK256" s="55"/>
      <c r="EL256" s="55"/>
      <c r="EM256" s="55"/>
      <c r="EN256" s="55"/>
      <c r="EO256" s="55"/>
      <c r="EP256" s="55"/>
      <c r="EQ256" s="55"/>
      <c r="ER256" s="55"/>
      <c r="ES256" s="55"/>
      <c r="ET256" s="55"/>
      <c r="EU256" s="55"/>
      <c r="EV256" s="55"/>
      <c r="EW256" s="55"/>
      <c r="EX256" s="55"/>
      <c r="EY256" s="55"/>
      <c r="EZ256" s="55"/>
      <c r="FA256" s="55"/>
      <c r="FB256" s="55"/>
      <c r="FC256" s="55"/>
      <c r="FD256" s="55"/>
      <c r="FE256" s="55"/>
      <c r="FF256" s="55"/>
      <c r="FG256" s="55"/>
      <c r="FH256" s="55"/>
      <c r="FI256" s="55"/>
      <c r="FJ256" s="55"/>
      <c r="FK256" s="55"/>
      <c r="FL256" s="55"/>
      <c r="FM256" s="55"/>
      <c r="FN256" s="55"/>
      <c r="FO256" s="55"/>
      <c r="FP256" s="55"/>
      <c r="FQ256" s="55"/>
      <c r="FR256" s="55"/>
      <c r="FS256" s="55"/>
      <c r="GC256" s="37"/>
      <c r="GD256" s="37"/>
    </row>
    <row r="257" ht="14.25" customHeight="1">
      <c r="A257" s="37"/>
      <c r="B257" s="37"/>
      <c r="C257" s="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c r="BI257" s="55"/>
      <c r="BJ257" s="55"/>
      <c r="BK257" s="55"/>
      <c r="BL257" s="55"/>
      <c r="BM257" s="55"/>
      <c r="BN257" s="55"/>
      <c r="BO257" s="55"/>
      <c r="BP257" s="55"/>
      <c r="BQ257" s="55"/>
      <c r="BR257" s="55"/>
      <c r="BS257" s="55"/>
      <c r="BT257" s="55"/>
      <c r="BU257" s="55"/>
      <c r="BV257" s="55"/>
      <c r="BW257" s="55"/>
      <c r="BX257" s="55"/>
      <c r="BY257" s="55"/>
      <c r="BZ257" s="55"/>
      <c r="CA257" s="55"/>
      <c r="CB257" s="55"/>
      <c r="CC257" s="55"/>
      <c r="CD257" s="55"/>
      <c r="CE257" s="55"/>
      <c r="CF257" s="55"/>
      <c r="CG257" s="55"/>
      <c r="CH257" s="55"/>
      <c r="CI257" s="55"/>
      <c r="CJ257" s="55"/>
      <c r="CK257" s="55"/>
      <c r="CL257" s="55"/>
      <c r="CM257" s="55"/>
      <c r="CN257" s="55"/>
      <c r="CO257" s="55"/>
      <c r="CP257" s="55"/>
      <c r="CQ257" s="55"/>
      <c r="CR257" s="55"/>
      <c r="CS257" s="55"/>
      <c r="CT257" s="55"/>
      <c r="CU257" s="55"/>
      <c r="CV257" s="55"/>
      <c r="CW257" s="55"/>
      <c r="CX257" s="55"/>
      <c r="CY257" s="55"/>
      <c r="CZ257" s="55"/>
      <c r="DA257" s="55"/>
      <c r="DB257" s="55"/>
      <c r="DC257" s="55"/>
      <c r="DD257" s="55"/>
      <c r="DE257" s="55"/>
      <c r="DF257" s="55"/>
      <c r="DG257" s="55"/>
      <c r="DH257" s="55"/>
      <c r="DI257" s="55"/>
      <c r="DJ257" s="55"/>
      <c r="DK257" s="55"/>
      <c r="DL257" s="55"/>
      <c r="DM257" s="55"/>
      <c r="DN257" s="55"/>
      <c r="DO257" s="55"/>
      <c r="DP257" s="55"/>
      <c r="DQ257" s="55"/>
      <c r="DR257" s="55"/>
      <c r="DS257" s="55"/>
      <c r="DT257" s="55"/>
      <c r="DU257" s="55"/>
      <c r="DV257" s="55"/>
      <c r="DW257" s="55"/>
      <c r="DX257" s="55"/>
      <c r="DY257" s="55"/>
      <c r="DZ257" s="55"/>
      <c r="EA257" s="55"/>
      <c r="EB257" s="55"/>
      <c r="EC257" s="55"/>
      <c r="ED257" s="55"/>
      <c r="EE257" s="55"/>
      <c r="EF257" s="55"/>
      <c r="EG257" s="55"/>
      <c r="EH257" s="55"/>
      <c r="EI257" s="55"/>
      <c r="EJ257" s="55"/>
      <c r="EK257" s="55"/>
      <c r="EL257" s="55"/>
      <c r="EM257" s="55"/>
      <c r="EN257" s="55"/>
      <c r="EO257" s="55"/>
      <c r="EP257" s="55"/>
      <c r="EQ257" s="55"/>
      <c r="ER257" s="55"/>
      <c r="ES257" s="55"/>
      <c r="ET257" s="55"/>
      <c r="EU257" s="55"/>
      <c r="EV257" s="55"/>
      <c r="EW257" s="55"/>
      <c r="EX257" s="55"/>
      <c r="EY257" s="55"/>
      <c r="EZ257" s="55"/>
      <c r="FA257" s="55"/>
      <c r="FB257" s="55"/>
      <c r="FC257" s="55"/>
      <c r="FD257" s="55"/>
      <c r="FE257" s="55"/>
      <c r="FF257" s="55"/>
      <c r="FG257" s="55"/>
      <c r="FH257" s="55"/>
      <c r="FI257" s="55"/>
      <c r="FJ257" s="55"/>
      <c r="FK257" s="55"/>
      <c r="FL257" s="55"/>
      <c r="FM257" s="55"/>
      <c r="FN257" s="55"/>
      <c r="FO257" s="55"/>
      <c r="FP257" s="55"/>
      <c r="FQ257" s="55"/>
      <c r="FR257" s="55"/>
      <c r="FS257" s="55"/>
      <c r="GC257" s="37"/>
      <c r="GD257" s="37"/>
    </row>
    <row r="258" ht="14.25" customHeight="1">
      <c r="A258" s="37"/>
      <c r="B258" s="37"/>
      <c r="C258" s="5"/>
      <c r="D258" s="55"/>
      <c r="E258" s="55"/>
      <c r="F258" s="55"/>
      <c r="G258" s="55"/>
      <c r="H258" s="55"/>
      <c r="I258" s="55"/>
      <c r="J258" s="55"/>
      <c r="K258" s="55"/>
      <c r="L258" s="55"/>
      <c r="M258" s="55"/>
      <c r="N258" s="55"/>
      <c r="O258" s="55"/>
      <c r="P258" s="55"/>
      <c r="Q258" s="55"/>
      <c r="R258" s="55"/>
      <c r="S258" s="55"/>
      <c r="T258" s="55"/>
      <c r="U258" s="55"/>
      <c r="V258" s="55"/>
      <c r="W258" s="55"/>
      <c r="X258" s="55"/>
      <c r="Y258" s="55"/>
      <c r="Z258" s="55"/>
      <c r="AA258" s="55"/>
      <c r="AB258" s="55"/>
      <c r="AC258" s="55"/>
      <c r="AD258" s="55"/>
      <c r="AE258" s="55"/>
      <c r="AF258" s="55"/>
      <c r="AG258" s="55"/>
      <c r="AH258" s="55"/>
      <c r="AI258" s="55"/>
      <c r="AJ258" s="55"/>
      <c r="AK258" s="55"/>
      <c r="AL258" s="55"/>
      <c r="AM258" s="55"/>
      <c r="AN258" s="55"/>
      <c r="AO258" s="55"/>
      <c r="AP258" s="55"/>
      <c r="AQ258" s="55"/>
      <c r="AR258" s="55"/>
      <c r="AS258" s="55"/>
      <c r="AT258" s="55"/>
      <c r="AU258" s="55"/>
      <c r="AV258" s="55"/>
      <c r="AW258" s="55"/>
      <c r="AX258" s="55"/>
      <c r="AY258" s="55"/>
      <c r="AZ258" s="55"/>
      <c r="BA258" s="55"/>
      <c r="BB258" s="55"/>
      <c r="BC258" s="55"/>
      <c r="BD258" s="55"/>
      <c r="BE258" s="55"/>
      <c r="BF258" s="55"/>
      <c r="BG258" s="55"/>
      <c r="BH258" s="55"/>
      <c r="BI258" s="55"/>
      <c r="BJ258" s="55"/>
      <c r="BK258" s="55"/>
      <c r="BL258" s="55"/>
      <c r="BM258" s="55"/>
      <c r="BN258" s="55"/>
      <c r="BO258" s="55"/>
      <c r="BP258" s="55"/>
      <c r="BQ258" s="55"/>
      <c r="BR258" s="55"/>
      <c r="BS258" s="55"/>
      <c r="BT258" s="55"/>
      <c r="BU258" s="55"/>
      <c r="BV258" s="55"/>
      <c r="BW258" s="55"/>
      <c r="BX258" s="55"/>
      <c r="BY258" s="55"/>
      <c r="BZ258" s="55"/>
      <c r="CA258" s="55"/>
      <c r="CB258" s="55"/>
      <c r="CC258" s="55"/>
      <c r="CD258" s="55"/>
      <c r="CE258" s="55"/>
      <c r="CF258" s="55"/>
      <c r="CG258" s="55"/>
      <c r="CH258" s="55"/>
      <c r="CI258" s="55"/>
      <c r="CJ258" s="55"/>
      <c r="CK258" s="55"/>
      <c r="CL258" s="55"/>
      <c r="CM258" s="55"/>
      <c r="CN258" s="55"/>
      <c r="CO258" s="55"/>
      <c r="CP258" s="55"/>
      <c r="CQ258" s="55"/>
      <c r="CR258" s="55"/>
      <c r="CS258" s="55"/>
      <c r="CT258" s="55"/>
      <c r="CU258" s="55"/>
      <c r="CV258" s="55"/>
      <c r="CW258" s="55"/>
      <c r="CX258" s="55"/>
      <c r="CY258" s="55"/>
      <c r="CZ258" s="55"/>
      <c r="DA258" s="55"/>
      <c r="DB258" s="55"/>
      <c r="DC258" s="55"/>
      <c r="DD258" s="55"/>
      <c r="DE258" s="55"/>
      <c r="DF258" s="55"/>
      <c r="DG258" s="55"/>
      <c r="DH258" s="55"/>
      <c r="DI258" s="55"/>
      <c r="DJ258" s="55"/>
      <c r="DK258" s="55"/>
      <c r="DL258" s="55"/>
      <c r="DM258" s="55"/>
      <c r="DN258" s="55"/>
      <c r="DO258" s="55"/>
      <c r="DP258" s="55"/>
      <c r="DQ258" s="55"/>
      <c r="DR258" s="55"/>
      <c r="DS258" s="55"/>
      <c r="DT258" s="55"/>
      <c r="DU258" s="55"/>
      <c r="DV258" s="55"/>
      <c r="DW258" s="55"/>
      <c r="DX258" s="55"/>
      <c r="DY258" s="55"/>
      <c r="DZ258" s="55"/>
      <c r="EA258" s="55"/>
      <c r="EB258" s="55"/>
      <c r="EC258" s="55"/>
      <c r="ED258" s="55"/>
      <c r="EE258" s="55"/>
      <c r="EF258" s="55"/>
      <c r="EG258" s="55"/>
      <c r="EH258" s="55"/>
      <c r="EI258" s="55"/>
      <c r="EJ258" s="55"/>
      <c r="EK258" s="55"/>
      <c r="EL258" s="55"/>
      <c r="EM258" s="55"/>
      <c r="EN258" s="55"/>
      <c r="EO258" s="55"/>
      <c r="EP258" s="55"/>
      <c r="EQ258" s="55"/>
      <c r="ER258" s="55"/>
      <c r="ES258" s="55"/>
      <c r="ET258" s="55"/>
      <c r="EU258" s="55"/>
      <c r="EV258" s="55"/>
      <c r="EW258" s="55"/>
      <c r="EX258" s="55"/>
      <c r="EY258" s="55"/>
      <c r="EZ258" s="55"/>
      <c r="FA258" s="55"/>
      <c r="FB258" s="55"/>
      <c r="FC258" s="55"/>
      <c r="FD258" s="55"/>
      <c r="FE258" s="55"/>
      <c r="FF258" s="55"/>
      <c r="FG258" s="55"/>
      <c r="FH258" s="55"/>
      <c r="FI258" s="55"/>
      <c r="FJ258" s="55"/>
      <c r="FK258" s="55"/>
      <c r="FL258" s="55"/>
      <c r="FM258" s="55"/>
      <c r="FN258" s="55"/>
      <c r="FO258" s="55"/>
      <c r="FP258" s="55"/>
      <c r="FQ258" s="55"/>
      <c r="FR258" s="55"/>
      <c r="FS258" s="55"/>
      <c r="GC258" s="37"/>
      <c r="GD258" s="37"/>
    </row>
    <row r="259" ht="14.25" customHeight="1">
      <c r="A259" s="37"/>
      <c r="B259" s="37"/>
      <c r="C259" s="5"/>
      <c r="D259" s="55"/>
      <c r="E259" s="55"/>
      <c r="F259" s="55"/>
      <c r="G259" s="55"/>
      <c r="H259" s="55"/>
      <c r="I259" s="55"/>
      <c r="J259" s="55"/>
      <c r="K259" s="55"/>
      <c r="L259" s="55"/>
      <c r="M259" s="55"/>
      <c r="N259" s="55"/>
      <c r="O259" s="55"/>
      <c r="P259" s="55"/>
      <c r="Q259" s="55"/>
      <c r="R259" s="55"/>
      <c r="S259" s="55"/>
      <c r="T259" s="55"/>
      <c r="U259" s="55"/>
      <c r="V259" s="55"/>
      <c r="W259" s="55"/>
      <c r="X259" s="55"/>
      <c r="Y259" s="55"/>
      <c r="Z259" s="55"/>
      <c r="AA259" s="55"/>
      <c r="AB259" s="55"/>
      <c r="AC259" s="55"/>
      <c r="AD259" s="55"/>
      <c r="AE259" s="55"/>
      <c r="AF259" s="55"/>
      <c r="AG259" s="55"/>
      <c r="AH259" s="55"/>
      <c r="AI259" s="55"/>
      <c r="AJ259" s="55"/>
      <c r="AK259" s="55"/>
      <c r="AL259" s="55"/>
      <c r="AM259" s="55"/>
      <c r="AN259" s="55"/>
      <c r="AO259" s="55"/>
      <c r="AP259" s="55"/>
      <c r="AQ259" s="55"/>
      <c r="AR259" s="55"/>
      <c r="AS259" s="55"/>
      <c r="AT259" s="55"/>
      <c r="AU259" s="55"/>
      <c r="AV259" s="55"/>
      <c r="AW259" s="55"/>
      <c r="AX259" s="55"/>
      <c r="AY259" s="55"/>
      <c r="AZ259" s="55"/>
      <c r="BA259" s="55"/>
      <c r="BB259" s="55"/>
      <c r="BC259" s="55"/>
      <c r="BD259" s="55"/>
      <c r="BE259" s="55"/>
      <c r="BF259" s="55"/>
      <c r="BG259" s="55"/>
      <c r="BH259" s="55"/>
      <c r="BI259" s="55"/>
      <c r="BJ259" s="55"/>
      <c r="BK259" s="55"/>
      <c r="BL259" s="55"/>
      <c r="BM259" s="55"/>
      <c r="BN259" s="55"/>
      <c r="BO259" s="55"/>
      <c r="BP259" s="55"/>
      <c r="BQ259" s="55"/>
      <c r="BR259" s="55"/>
      <c r="BS259" s="55"/>
      <c r="BT259" s="55"/>
      <c r="BU259" s="55"/>
      <c r="BV259" s="55"/>
      <c r="BW259" s="55"/>
      <c r="BX259" s="55"/>
      <c r="BY259" s="55"/>
      <c r="BZ259" s="55"/>
      <c r="CA259" s="55"/>
      <c r="CB259" s="55"/>
      <c r="CC259" s="55"/>
      <c r="CD259" s="55"/>
      <c r="CE259" s="55"/>
      <c r="CF259" s="55"/>
      <c r="CG259" s="55"/>
      <c r="CH259" s="55"/>
      <c r="CI259" s="55"/>
      <c r="CJ259" s="55"/>
      <c r="CK259" s="55"/>
      <c r="CL259" s="55"/>
      <c r="CM259" s="55"/>
      <c r="CN259" s="55"/>
      <c r="CO259" s="55"/>
      <c r="CP259" s="55"/>
      <c r="CQ259" s="55"/>
      <c r="CR259" s="55"/>
      <c r="CS259" s="55"/>
      <c r="CT259" s="55"/>
      <c r="CU259" s="55"/>
      <c r="CV259" s="55"/>
      <c r="CW259" s="55"/>
      <c r="CX259" s="55"/>
      <c r="CY259" s="55"/>
      <c r="CZ259" s="55"/>
      <c r="DA259" s="55"/>
      <c r="DB259" s="55"/>
      <c r="DC259" s="55"/>
      <c r="DD259" s="55"/>
      <c r="DE259" s="55"/>
      <c r="DF259" s="55"/>
      <c r="DG259" s="55"/>
      <c r="DH259" s="55"/>
      <c r="DI259" s="55"/>
      <c r="DJ259" s="55"/>
      <c r="DK259" s="55"/>
      <c r="DL259" s="55"/>
      <c r="DM259" s="55"/>
      <c r="DN259" s="55"/>
      <c r="DO259" s="55"/>
      <c r="DP259" s="55"/>
      <c r="DQ259" s="55"/>
      <c r="DR259" s="55"/>
      <c r="DS259" s="55"/>
      <c r="DT259" s="55"/>
      <c r="DU259" s="55"/>
      <c r="DV259" s="55"/>
      <c r="DW259" s="55"/>
      <c r="DX259" s="55"/>
      <c r="DY259" s="55"/>
      <c r="DZ259" s="55"/>
      <c r="EA259" s="55"/>
      <c r="EB259" s="55"/>
      <c r="EC259" s="55"/>
      <c r="ED259" s="55"/>
      <c r="EE259" s="55"/>
      <c r="EF259" s="55"/>
      <c r="EG259" s="55"/>
      <c r="EH259" s="55"/>
      <c r="EI259" s="55"/>
      <c r="EJ259" s="55"/>
      <c r="EK259" s="55"/>
      <c r="EL259" s="55"/>
      <c r="EM259" s="55"/>
      <c r="EN259" s="55"/>
      <c r="EO259" s="55"/>
      <c r="EP259" s="55"/>
      <c r="EQ259" s="55"/>
      <c r="ER259" s="55"/>
      <c r="ES259" s="55"/>
      <c r="ET259" s="55"/>
      <c r="EU259" s="55"/>
      <c r="EV259" s="55"/>
      <c r="EW259" s="55"/>
      <c r="EX259" s="55"/>
      <c r="EY259" s="55"/>
      <c r="EZ259" s="55"/>
      <c r="FA259" s="55"/>
      <c r="FB259" s="55"/>
      <c r="FC259" s="55"/>
      <c r="FD259" s="55"/>
      <c r="FE259" s="55"/>
      <c r="FF259" s="55"/>
      <c r="FG259" s="55"/>
      <c r="FH259" s="55"/>
      <c r="FI259" s="55"/>
      <c r="FJ259" s="55"/>
      <c r="FK259" s="55"/>
      <c r="FL259" s="55"/>
      <c r="FM259" s="55"/>
      <c r="FN259" s="55"/>
      <c r="FO259" s="55"/>
      <c r="FP259" s="55"/>
      <c r="FQ259" s="55"/>
      <c r="FR259" s="55"/>
      <c r="FS259" s="55"/>
      <c r="GC259" s="37"/>
      <c r="GD259" s="37"/>
    </row>
    <row r="260" ht="14.25" customHeight="1">
      <c r="A260" s="37"/>
      <c r="B260" s="37"/>
      <c r="C260" s="5"/>
      <c r="D260" s="55"/>
      <c r="E260" s="55"/>
      <c r="F260" s="55"/>
      <c r="G260" s="55"/>
      <c r="H260" s="55"/>
      <c r="I260" s="55"/>
      <c r="J260" s="55"/>
      <c r="K260" s="55"/>
      <c r="L260" s="55"/>
      <c r="M260" s="55"/>
      <c r="N260" s="55"/>
      <c r="O260" s="55"/>
      <c r="P260" s="55"/>
      <c r="Q260" s="55"/>
      <c r="R260" s="55"/>
      <c r="S260" s="55"/>
      <c r="T260" s="55"/>
      <c r="U260" s="55"/>
      <c r="V260" s="55"/>
      <c r="W260" s="55"/>
      <c r="X260" s="55"/>
      <c r="Y260" s="55"/>
      <c r="Z260" s="55"/>
      <c r="AA260" s="55"/>
      <c r="AB260" s="55"/>
      <c r="AC260" s="55"/>
      <c r="AD260" s="55"/>
      <c r="AE260" s="55"/>
      <c r="AF260" s="55"/>
      <c r="AG260" s="55"/>
      <c r="AH260" s="55"/>
      <c r="AI260" s="55"/>
      <c r="AJ260" s="55"/>
      <c r="AK260" s="55"/>
      <c r="AL260" s="55"/>
      <c r="AM260" s="55"/>
      <c r="AN260" s="55"/>
      <c r="AO260" s="55"/>
      <c r="AP260" s="55"/>
      <c r="AQ260" s="55"/>
      <c r="AR260" s="55"/>
      <c r="AS260" s="55"/>
      <c r="AT260" s="55"/>
      <c r="AU260" s="55"/>
      <c r="AV260" s="55"/>
      <c r="AW260" s="55"/>
      <c r="AX260" s="55"/>
      <c r="AY260" s="55"/>
      <c r="AZ260" s="55"/>
      <c r="BA260" s="55"/>
      <c r="BB260" s="55"/>
      <c r="BC260" s="55"/>
      <c r="BD260" s="55"/>
      <c r="BE260" s="55"/>
      <c r="BF260" s="55"/>
      <c r="BG260" s="55"/>
      <c r="BH260" s="55"/>
      <c r="BI260" s="55"/>
      <c r="BJ260" s="55"/>
      <c r="BK260" s="55"/>
      <c r="BL260" s="55"/>
      <c r="BM260" s="55"/>
      <c r="BN260" s="55"/>
      <c r="BO260" s="55"/>
      <c r="BP260" s="55"/>
      <c r="BQ260" s="55"/>
      <c r="BR260" s="55"/>
      <c r="BS260" s="55"/>
      <c r="BT260" s="55"/>
      <c r="BU260" s="55"/>
      <c r="BV260" s="55"/>
      <c r="BW260" s="55"/>
      <c r="BX260" s="55"/>
      <c r="BY260" s="55"/>
      <c r="BZ260" s="55"/>
      <c r="CA260" s="55"/>
      <c r="CB260" s="55"/>
      <c r="CC260" s="55"/>
      <c r="CD260" s="55"/>
      <c r="CE260" s="55"/>
      <c r="CF260" s="55"/>
      <c r="CG260" s="55"/>
      <c r="CH260" s="55"/>
      <c r="CI260" s="55"/>
      <c r="CJ260" s="55"/>
      <c r="CK260" s="55"/>
      <c r="CL260" s="55"/>
      <c r="CM260" s="55"/>
      <c r="CN260" s="55"/>
      <c r="CO260" s="55"/>
      <c r="CP260" s="55"/>
      <c r="CQ260" s="55"/>
      <c r="CR260" s="55"/>
      <c r="CS260" s="55"/>
      <c r="CT260" s="55"/>
      <c r="CU260" s="55"/>
      <c r="CV260" s="55"/>
      <c r="CW260" s="55"/>
      <c r="CX260" s="55"/>
      <c r="CY260" s="55"/>
      <c r="CZ260" s="55"/>
      <c r="DA260" s="55"/>
      <c r="DB260" s="55"/>
      <c r="DC260" s="55"/>
      <c r="DD260" s="55"/>
      <c r="DE260" s="55"/>
      <c r="DF260" s="55"/>
      <c r="DG260" s="55"/>
      <c r="DH260" s="55"/>
      <c r="DI260" s="55"/>
      <c r="DJ260" s="55"/>
      <c r="DK260" s="55"/>
      <c r="DL260" s="55"/>
      <c r="DM260" s="55"/>
      <c r="DN260" s="55"/>
      <c r="DO260" s="55"/>
      <c r="DP260" s="55"/>
      <c r="DQ260" s="55"/>
      <c r="DR260" s="55"/>
      <c r="DS260" s="55"/>
      <c r="DT260" s="55"/>
      <c r="DU260" s="55"/>
      <c r="DV260" s="55"/>
      <c r="DW260" s="55"/>
      <c r="DX260" s="55"/>
      <c r="DY260" s="55"/>
      <c r="DZ260" s="55"/>
      <c r="EA260" s="55"/>
      <c r="EB260" s="55"/>
      <c r="EC260" s="55"/>
      <c r="ED260" s="55"/>
      <c r="EE260" s="55"/>
      <c r="EF260" s="55"/>
      <c r="EG260" s="55"/>
      <c r="EH260" s="55"/>
      <c r="EI260" s="55"/>
      <c r="EJ260" s="55"/>
      <c r="EK260" s="55"/>
      <c r="EL260" s="55"/>
      <c r="EM260" s="55"/>
      <c r="EN260" s="55"/>
      <c r="EO260" s="55"/>
      <c r="EP260" s="55"/>
      <c r="EQ260" s="55"/>
      <c r="ER260" s="55"/>
      <c r="ES260" s="55"/>
      <c r="ET260" s="55"/>
      <c r="EU260" s="55"/>
      <c r="EV260" s="55"/>
      <c r="EW260" s="55"/>
      <c r="EX260" s="55"/>
      <c r="EY260" s="55"/>
      <c r="EZ260" s="55"/>
      <c r="FA260" s="55"/>
      <c r="FB260" s="55"/>
      <c r="FC260" s="55"/>
      <c r="FD260" s="55"/>
      <c r="FE260" s="55"/>
      <c r="FF260" s="55"/>
      <c r="FG260" s="55"/>
      <c r="FH260" s="55"/>
      <c r="FI260" s="55"/>
      <c r="FJ260" s="55"/>
      <c r="FK260" s="55"/>
      <c r="FL260" s="55"/>
      <c r="FM260" s="55"/>
      <c r="FN260" s="55"/>
      <c r="FO260" s="55"/>
      <c r="FP260" s="55"/>
      <c r="FQ260" s="55"/>
      <c r="FR260" s="55"/>
      <c r="FS260" s="55"/>
      <c r="GC260" s="37"/>
      <c r="GD260" s="37"/>
    </row>
    <row r="261" ht="14.25" customHeight="1">
      <c r="A261" s="37"/>
      <c r="B261" s="37"/>
      <c r="C261" s="5"/>
      <c r="D261" s="55"/>
      <c r="E261" s="55"/>
      <c r="F261" s="55"/>
      <c r="G261" s="55"/>
      <c r="H261" s="55"/>
      <c r="I261" s="55"/>
      <c r="J261" s="55"/>
      <c r="K261" s="55"/>
      <c r="L261" s="55"/>
      <c r="M261" s="55"/>
      <c r="N261" s="55"/>
      <c r="O261" s="55"/>
      <c r="P261" s="55"/>
      <c r="Q261" s="55"/>
      <c r="R261" s="55"/>
      <c r="S261" s="55"/>
      <c r="T261" s="55"/>
      <c r="U261" s="55"/>
      <c r="V261" s="55"/>
      <c r="W261" s="55"/>
      <c r="X261" s="55"/>
      <c r="Y261" s="55"/>
      <c r="Z261" s="55"/>
      <c r="AA261" s="55"/>
      <c r="AB261" s="55"/>
      <c r="AC261" s="55"/>
      <c r="AD261" s="55"/>
      <c r="AE261" s="55"/>
      <c r="AF261" s="55"/>
      <c r="AG261" s="55"/>
      <c r="AH261" s="55"/>
      <c r="AI261" s="55"/>
      <c r="AJ261" s="55"/>
      <c r="AK261" s="55"/>
      <c r="AL261" s="55"/>
      <c r="AM261" s="55"/>
      <c r="AN261" s="55"/>
      <c r="AO261" s="55"/>
      <c r="AP261" s="55"/>
      <c r="AQ261" s="55"/>
      <c r="AR261" s="55"/>
      <c r="AS261" s="55"/>
      <c r="AT261" s="55"/>
      <c r="AU261" s="55"/>
      <c r="AV261" s="55"/>
      <c r="AW261" s="55"/>
      <c r="AX261" s="55"/>
      <c r="AY261" s="55"/>
      <c r="AZ261" s="55"/>
      <c r="BA261" s="55"/>
      <c r="BB261" s="55"/>
      <c r="BC261" s="55"/>
      <c r="BD261" s="55"/>
      <c r="BE261" s="55"/>
      <c r="BF261" s="55"/>
      <c r="BG261" s="55"/>
      <c r="BH261" s="55"/>
      <c r="BI261" s="55"/>
      <c r="BJ261" s="55"/>
      <c r="BK261" s="55"/>
      <c r="BL261" s="55"/>
      <c r="BM261" s="55"/>
      <c r="BN261" s="55"/>
      <c r="BO261" s="55"/>
      <c r="BP261" s="55"/>
      <c r="BQ261" s="55"/>
      <c r="BR261" s="55"/>
      <c r="BS261" s="55"/>
      <c r="BT261" s="55"/>
      <c r="BU261" s="55"/>
      <c r="BV261" s="55"/>
      <c r="BW261" s="55"/>
      <c r="BX261" s="55"/>
      <c r="BY261" s="55"/>
      <c r="BZ261" s="55"/>
      <c r="CA261" s="55"/>
      <c r="CB261" s="55"/>
      <c r="CC261" s="55"/>
      <c r="CD261" s="55"/>
      <c r="CE261" s="55"/>
      <c r="CF261" s="55"/>
      <c r="CG261" s="55"/>
      <c r="CH261" s="55"/>
      <c r="CI261" s="55"/>
      <c r="CJ261" s="55"/>
      <c r="CK261" s="55"/>
      <c r="CL261" s="55"/>
      <c r="CM261" s="55"/>
      <c r="CN261" s="55"/>
      <c r="CO261" s="55"/>
      <c r="CP261" s="55"/>
      <c r="CQ261" s="55"/>
      <c r="CR261" s="55"/>
      <c r="CS261" s="55"/>
      <c r="CT261" s="55"/>
      <c r="CU261" s="55"/>
      <c r="CV261" s="55"/>
      <c r="CW261" s="55"/>
      <c r="CX261" s="55"/>
      <c r="CY261" s="55"/>
      <c r="CZ261" s="55"/>
      <c r="DA261" s="55"/>
      <c r="DB261" s="55"/>
      <c r="DC261" s="55"/>
      <c r="DD261" s="55"/>
      <c r="DE261" s="55"/>
      <c r="DF261" s="55"/>
      <c r="DG261" s="55"/>
      <c r="DH261" s="55"/>
      <c r="DI261" s="55"/>
      <c r="DJ261" s="55"/>
      <c r="DK261" s="55"/>
      <c r="DL261" s="55"/>
      <c r="DM261" s="55"/>
      <c r="DN261" s="55"/>
      <c r="DO261" s="55"/>
      <c r="DP261" s="55"/>
      <c r="DQ261" s="55"/>
      <c r="DR261" s="55"/>
      <c r="DS261" s="55"/>
      <c r="DT261" s="55"/>
      <c r="DU261" s="55"/>
      <c r="DV261" s="55"/>
      <c r="DW261" s="55"/>
      <c r="DX261" s="55"/>
      <c r="DY261" s="55"/>
      <c r="DZ261" s="55"/>
      <c r="EA261" s="55"/>
      <c r="EB261" s="55"/>
      <c r="EC261" s="55"/>
      <c r="ED261" s="55"/>
      <c r="EE261" s="55"/>
      <c r="EF261" s="55"/>
      <c r="EG261" s="55"/>
      <c r="EH261" s="55"/>
      <c r="EI261" s="55"/>
      <c r="EJ261" s="55"/>
      <c r="EK261" s="55"/>
      <c r="EL261" s="55"/>
      <c r="EM261" s="55"/>
      <c r="EN261" s="55"/>
      <c r="EO261" s="55"/>
      <c r="EP261" s="55"/>
      <c r="EQ261" s="55"/>
      <c r="ER261" s="55"/>
      <c r="ES261" s="55"/>
      <c r="ET261" s="55"/>
      <c r="EU261" s="55"/>
      <c r="EV261" s="55"/>
      <c r="EW261" s="55"/>
      <c r="EX261" s="55"/>
      <c r="EY261" s="55"/>
      <c r="EZ261" s="55"/>
      <c r="FA261" s="55"/>
      <c r="FB261" s="55"/>
      <c r="FC261" s="55"/>
      <c r="FD261" s="55"/>
      <c r="FE261" s="55"/>
      <c r="FF261" s="55"/>
      <c r="FG261" s="55"/>
      <c r="FH261" s="55"/>
      <c r="FI261" s="55"/>
      <c r="FJ261" s="55"/>
      <c r="FK261" s="55"/>
      <c r="FL261" s="55"/>
      <c r="FM261" s="55"/>
      <c r="FN261" s="55"/>
      <c r="FO261" s="55"/>
      <c r="FP261" s="55"/>
      <c r="FQ261" s="55"/>
      <c r="FR261" s="55"/>
      <c r="FS261" s="55"/>
      <c r="GC261" s="37"/>
      <c r="GD261" s="37"/>
    </row>
    <row r="262" ht="14.25" customHeight="1">
      <c r="A262" s="37"/>
      <c r="B262" s="37"/>
      <c r="C262" s="5"/>
      <c r="D262" s="55"/>
      <c r="E262" s="55"/>
      <c r="F262" s="55"/>
      <c r="G262" s="55"/>
      <c r="H262" s="55"/>
      <c r="I262" s="55"/>
      <c r="J262" s="55"/>
      <c r="K262" s="55"/>
      <c r="L262" s="55"/>
      <c r="M262" s="55"/>
      <c r="N262" s="55"/>
      <c r="O262" s="55"/>
      <c r="P262" s="55"/>
      <c r="Q262" s="55"/>
      <c r="R262" s="55"/>
      <c r="S262" s="55"/>
      <c r="T262" s="55"/>
      <c r="U262" s="55"/>
      <c r="V262" s="55"/>
      <c r="W262" s="55"/>
      <c r="X262" s="55"/>
      <c r="Y262" s="55"/>
      <c r="Z262" s="55"/>
      <c r="AA262" s="55"/>
      <c r="AB262" s="55"/>
      <c r="AC262" s="55"/>
      <c r="AD262" s="55"/>
      <c r="AE262" s="55"/>
      <c r="AF262" s="55"/>
      <c r="AG262" s="55"/>
      <c r="AH262" s="55"/>
      <c r="AI262" s="55"/>
      <c r="AJ262" s="55"/>
      <c r="AK262" s="55"/>
      <c r="AL262" s="55"/>
      <c r="AM262" s="55"/>
      <c r="AN262" s="55"/>
      <c r="AO262" s="55"/>
      <c r="AP262" s="55"/>
      <c r="AQ262" s="55"/>
      <c r="AR262" s="55"/>
      <c r="AS262" s="55"/>
      <c r="AT262" s="55"/>
      <c r="AU262" s="55"/>
      <c r="AV262" s="55"/>
      <c r="AW262" s="55"/>
      <c r="AX262" s="55"/>
      <c r="AY262" s="55"/>
      <c r="AZ262" s="55"/>
      <c r="BA262" s="55"/>
      <c r="BB262" s="55"/>
      <c r="BC262" s="55"/>
      <c r="BD262" s="55"/>
      <c r="BE262" s="55"/>
      <c r="BF262" s="55"/>
      <c r="BG262" s="55"/>
      <c r="BH262" s="55"/>
      <c r="BI262" s="55"/>
      <c r="BJ262" s="55"/>
      <c r="BK262" s="55"/>
      <c r="BL262" s="55"/>
      <c r="BM262" s="55"/>
      <c r="BN262" s="55"/>
      <c r="BO262" s="55"/>
      <c r="BP262" s="55"/>
      <c r="BQ262" s="55"/>
      <c r="BR262" s="55"/>
      <c r="BS262" s="55"/>
      <c r="BT262" s="55"/>
      <c r="BU262" s="55"/>
      <c r="BV262" s="55"/>
      <c r="BW262" s="55"/>
      <c r="BX262" s="55"/>
      <c r="BY262" s="55"/>
      <c r="BZ262" s="55"/>
      <c r="CA262" s="55"/>
      <c r="CB262" s="55"/>
      <c r="CC262" s="55"/>
      <c r="CD262" s="55"/>
      <c r="CE262" s="55"/>
      <c r="CF262" s="55"/>
      <c r="CG262" s="55"/>
      <c r="CH262" s="55"/>
      <c r="CI262" s="55"/>
      <c r="CJ262" s="55"/>
      <c r="CK262" s="55"/>
      <c r="CL262" s="55"/>
      <c r="CM262" s="55"/>
      <c r="CN262" s="55"/>
      <c r="CO262" s="55"/>
      <c r="CP262" s="55"/>
      <c r="CQ262" s="55"/>
      <c r="CR262" s="55"/>
      <c r="CS262" s="55"/>
      <c r="CT262" s="55"/>
      <c r="CU262" s="55"/>
      <c r="CV262" s="55"/>
      <c r="CW262" s="55"/>
      <c r="CX262" s="55"/>
      <c r="CY262" s="55"/>
      <c r="CZ262" s="55"/>
      <c r="DA262" s="55"/>
      <c r="DB262" s="55"/>
      <c r="DC262" s="55"/>
      <c r="DD262" s="55"/>
      <c r="DE262" s="55"/>
      <c r="DF262" s="55"/>
      <c r="DG262" s="55"/>
      <c r="DH262" s="55"/>
      <c r="DI262" s="55"/>
      <c r="DJ262" s="55"/>
      <c r="DK262" s="55"/>
      <c r="DL262" s="55"/>
      <c r="DM262" s="55"/>
      <c r="DN262" s="55"/>
      <c r="DO262" s="55"/>
      <c r="DP262" s="55"/>
      <c r="DQ262" s="55"/>
      <c r="DR262" s="55"/>
      <c r="DS262" s="55"/>
      <c r="DT262" s="55"/>
      <c r="DU262" s="55"/>
      <c r="DV262" s="55"/>
      <c r="DW262" s="55"/>
      <c r="DX262" s="55"/>
      <c r="DY262" s="55"/>
      <c r="DZ262" s="55"/>
      <c r="EA262" s="55"/>
      <c r="EB262" s="55"/>
      <c r="EC262" s="55"/>
      <c r="ED262" s="55"/>
      <c r="EE262" s="55"/>
      <c r="EF262" s="55"/>
      <c r="EG262" s="55"/>
      <c r="EH262" s="55"/>
      <c r="EI262" s="55"/>
      <c r="EJ262" s="55"/>
      <c r="EK262" s="55"/>
      <c r="EL262" s="55"/>
      <c r="EM262" s="55"/>
      <c r="EN262" s="55"/>
      <c r="EO262" s="55"/>
      <c r="EP262" s="55"/>
      <c r="EQ262" s="55"/>
      <c r="ER262" s="55"/>
      <c r="ES262" s="55"/>
      <c r="ET262" s="55"/>
      <c r="EU262" s="55"/>
      <c r="EV262" s="55"/>
      <c r="EW262" s="55"/>
      <c r="EX262" s="55"/>
      <c r="EY262" s="55"/>
      <c r="EZ262" s="55"/>
      <c r="FA262" s="55"/>
      <c r="FB262" s="55"/>
      <c r="FC262" s="55"/>
      <c r="FD262" s="55"/>
      <c r="FE262" s="55"/>
      <c r="FF262" s="55"/>
      <c r="FG262" s="55"/>
      <c r="FH262" s="55"/>
      <c r="FI262" s="55"/>
      <c r="FJ262" s="55"/>
      <c r="FK262" s="55"/>
      <c r="FL262" s="55"/>
      <c r="FM262" s="55"/>
      <c r="FN262" s="55"/>
      <c r="FO262" s="55"/>
      <c r="FP262" s="55"/>
      <c r="FQ262" s="55"/>
      <c r="FR262" s="55"/>
      <c r="FS262" s="55"/>
      <c r="GC262" s="37"/>
      <c r="GD262" s="37"/>
    </row>
    <row r="263" ht="14.25" customHeight="1">
      <c r="A263" s="37"/>
      <c r="B263" s="37"/>
      <c r="C263" s="5"/>
      <c r="D263" s="55"/>
      <c r="E263" s="55"/>
      <c r="F263" s="55"/>
      <c r="G263" s="55"/>
      <c r="H263" s="55"/>
      <c r="I263" s="55"/>
      <c r="J263" s="55"/>
      <c r="K263" s="55"/>
      <c r="L263" s="55"/>
      <c r="M263" s="55"/>
      <c r="N263" s="55"/>
      <c r="O263" s="55"/>
      <c r="P263" s="55"/>
      <c r="Q263" s="55"/>
      <c r="R263" s="55"/>
      <c r="S263" s="55"/>
      <c r="T263" s="55"/>
      <c r="U263" s="55"/>
      <c r="V263" s="55"/>
      <c r="W263" s="55"/>
      <c r="X263" s="55"/>
      <c r="Y263" s="55"/>
      <c r="Z263" s="55"/>
      <c r="AA263" s="55"/>
      <c r="AB263" s="55"/>
      <c r="AC263" s="55"/>
      <c r="AD263" s="55"/>
      <c r="AE263" s="55"/>
      <c r="AF263" s="55"/>
      <c r="AG263" s="55"/>
      <c r="AH263" s="55"/>
      <c r="AI263" s="55"/>
      <c r="AJ263" s="55"/>
      <c r="AK263" s="55"/>
      <c r="AL263" s="55"/>
      <c r="AM263" s="55"/>
      <c r="AN263" s="55"/>
      <c r="AO263" s="55"/>
      <c r="AP263" s="55"/>
      <c r="AQ263" s="55"/>
      <c r="AR263" s="55"/>
      <c r="AS263" s="55"/>
      <c r="AT263" s="55"/>
      <c r="AU263" s="55"/>
      <c r="AV263" s="55"/>
      <c r="AW263" s="55"/>
      <c r="AX263" s="55"/>
      <c r="AY263" s="55"/>
      <c r="AZ263" s="55"/>
      <c r="BA263" s="55"/>
      <c r="BB263" s="55"/>
      <c r="BC263" s="55"/>
      <c r="BD263" s="55"/>
      <c r="BE263" s="55"/>
      <c r="BF263" s="55"/>
      <c r="BG263" s="55"/>
      <c r="BH263" s="55"/>
      <c r="BI263" s="55"/>
      <c r="BJ263" s="55"/>
      <c r="BK263" s="55"/>
      <c r="BL263" s="55"/>
      <c r="BM263" s="55"/>
      <c r="BN263" s="55"/>
      <c r="BO263" s="55"/>
      <c r="BP263" s="55"/>
      <c r="BQ263" s="55"/>
      <c r="BR263" s="55"/>
      <c r="BS263" s="55"/>
      <c r="BT263" s="55"/>
      <c r="BU263" s="55"/>
      <c r="BV263" s="55"/>
      <c r="BW263" s="55"/>
      <c r="BX263" s="55"/>
      <c r="BY263" s="55"/>
      <c r="BZ263" s="55"/>
      <c r="CA263" s="55"/>
      <c r="CB263" s="55"/>
      <c r="CC263" s="55"/>
      <c r="CD263" s="55"/>
      <c r="CE263" s="55"/>
      <c r="CF263" s="55"/>
      <c r="CG263" s="55"/>
      <c r="CH263" s="55"/>
      <c r="CI263" s="55"/>
      <c r="CJ263" s="55"/>
      <c r="CK263" s="55"/>
      <c r="CL263" s="55"/>
      <c r="CM263" s="55"/>
      <c r="CN263" s="55"/>
      <c r="CO263" s="55"/>
      <c r="CP263" s="55"/>
      <c r="CQ263" s="55"/>
      <c r="CR263" s="55"/>
      <c r="CS263" s="55"/>
      <c r="CT263" s="55"/>
      <c r="CU263" s="55"/>
      <c r="CV263" s="55"/>
      <c r="CW263" s="55"/>
      <c r="CX263" s="55"/>
      <c r="CY263" s="55"/>
      <c r="CZ263" s="55"/>
      <c r="DA263" s="55"/>
      <c r="DB263" s="55"/>
      <c r="DC263" s="55"/>
      <c r="DD263" s="55"/>
      <c r="DE263" s="55"/>
      <c r="DF263" s="55"/>
      <c r="DG263" s="55"/>
      <c r="DH263" s="55"/>
      <c r="DI263" s="55"/>
      <c r="DJ263" s="55"/>
      <c r="DK263" s="55"/>
      <c r="DL263" s="55"/>
      <c r="DM263" s="55"/>
      <c r="DN263" s="55"/>
      <c r="DO263" s="55"/>
      <c r="DP263" s="55"/>
      <c r="DQ263" s="55"/>
      <c r="DR263" s="55"/>
      <c r="DS263" s="55"/>
      <c r="DT263" s="55"/>
      <c r="DU263" s="55"/>
      <c r="DV263" s="55"/>
      <c r="DW263" s="55"/>
      <c r="DX263" s="55"/>
      <c r="DY263" s="55"/>
      <c r="DZ263" s="55"/>
      <c r="EA263" s="55"/>
      <c r="EB263" s="55"/>
      <c r="EC263" s="55"/>
      <c r="ED263" s="55"/>
      <c r="EE263" s="55"/>
      <c r="EF263" s="55"/>
      <c r="EG263" s="55"/>
      <c r="EH263" s="55"/>
      <c r="EI263" s="55"/>
      <c r="EJ263" s="55"/>
      <c r="EK263" s="55"/>
      <c r="EL263" s="55"/>
      <c r="EM263" s="55"/>
      <c r="EN263" s="55"/>
      <c r="EO263" s="55"/>
      <c r="EP263" s="55"/>
      <c r="EQ263" s="55"/>
      <c r="ER263" s="55"/>
      <c r="ES263" s="55"/>
      <c r="ET263" s="55"/>
      <c r="EU263" s="55"/>
      <c r="EV263" s="55"/>
      <c r="EW263" s="55"/>
      <c r="EX263" s="55"/>
      <c r="EY263" s="55"/>
      <c r="EZ263" s="55"/>
      <c r="FA263" s="55"/>
      <c r="FB263" s="55"/>
      <c r="FC263" s="55"/>
      <c r="FD263" s="55"/>
      <c r="FE263" s="55"/>
      <c r="FF263" s="55"/>
      <c r="FG263" s="55"/>
      <c r="FH263" s="55"/>
      <c r="FI263" s="55"/>
      <c r="FJ263" s="55"/>
      <c r="FK263" s="55"/>
      <c r="FL263" s="55"/>
      <c r="FM263" s="55"/>
      <c r="FN263" s="55"/>
      <c r="FO263" s="55"/>
      <c r="FP263" s="55"/>
      <c r="FQ263" s="55"/>
      <c r="FR263" s="55"/>
      <c r="FS263" s="55"/>
      <c r="GC263" s="37"/>
      <c r="GD263" s="37"/>
    </row>
    <row r="264" ht="14.25" customHeight="1">
      <c r="A264" s="37"/>
      <c r="B264" s="37"/>
      <c r="C264" s="5"/>
      <c r="D264" s="55"/>
      <c r="E264" s="55"/>
      <c r="F264" s="55"/>
      <c r="G264" s="55"/>
      <c r="H264" s="55"/>
      <c r="I264" s="55"/>
      <c r="J264" s="55"/>
      <c r="K264" s="55"/>
      <c r="L264" s="55"/>
      <c r="M264" s="55"/>
      <c r="N264" s="55"/>
      <c r="O264" s="55"/>
      <c r="P264" s="55"/>
      <c r="Q264" s="55"/>
      <c r="R264" s="55"/>
      <c r="S264" s="55"/>
      <c r="T264" s="55"/>
      <c r="U264" s="55"/>
      <c r="V264" s="55"/>
      <c r="W264" s="55"/>
      <c r="X264" s="55"/>
      <c r="Y264" s="55"/>
      <c r="Z264" s="55"/>
      <c r="AA264" s="55"/>
      <c r="AB264" s="55"/>
      <c r="AC264" s="55"/>
      <c r="AD264" s="55"/>
      <c r="AE264" s="55"/>
      <c r="AF264" s="55"/>
      <c r="AG264" s="55"/>
      <c r="AH264" s="55"/>
      <c r="AI264" s="55"/>
      <c r="AJ264" s="55"/>
      <c r="AK264" s="55"/>
      <c r="AL264" s="55"/>
      <c r="AM264" s="55"/>
      <c r="AN264" s="55"/>
      <c r="AO264" s="55"/>
      <c r="AP264" s="55"/>
      <c r="AQ264" s="55"/>
      <c r="AR264" s="55"/>
      <c r="AS264" s="55"/>
      <c r="AT264" s="55"/>
      <c r="AU264" s="55"/>
      <c r="AV264" s="55"/>
      <c r="AW264" s="55"/>
      <c r="AX264" s="55"/>
      <c r="AY264" s="55"/>
      <c r="AZ264" s="55"/>
      <c r="BA264" s="55"/>
      <c r="BB264" s="55"/>
      <c r="BC264" s="55"/>
      <c r="BD264" s="55"/>
      <c r="BE264" s="55"/>
      <c r="BF264" s="55"/>
      <c r="BG264" s="55"/>
      <c r="BH264" s="55"/>
      <c r="BI264" s="55"/>
      <c r="BJ264" s="55"/>
      <c r="BK264" s="55"/>
      <c r="BL264" s="55"/>
      <c r="BM264" s="55"/>
      <c r="BN264" s="55"/>
      <c r="BO264" s="55"/>
      <c r="BP264" s="55"/>
      <c r="BQ264" s="55"/>
      <c r="BR264" s="55"/>
      <c r="BS264" s="55"/>
      <c r="BT264" s="55"/>
      <c r="BU264" s="55"/>
      <c r="BV264" s="55"/>
      <c r="BW264" s="55"/>
      <c r="BX264" s="55"/>
      <c r="BY264" s="55"/>
      <c r="BZ264" s="55"/>
      <c r="CA264" s="55"/>
      <c r="CB264" s="55"/>
      <c r="CC264" s="55"/>
      <c r="CD264" s="55"/>
      <c r="CE264" s="55"/>
      <c r="CF264" s="55"/>
      <c r="CG264" s="55"/>
      <c r="CH264" s="55"/>
      <c r="CI264" s="55"/>
      <c r="CJ264" s="55"/>
      <c r="CK264" s="55"/>
      <c r="CL264" s="55"/>
      <c r="CM264" s="55"/>
      <c r="CN264" s="55"/>
      <c r="CO264" s="55"/>
      <c r="CP264" s="55"/>
      <c r="CQ264" s="55"/>
      <c r="CR264" s="55"/>
      <c r="CS264" s="55"/>
      <c r="CT264" s="55"/>
      <c r="CU264" s="55"/>
      <c r="CV264" s="55"/>
      <c r="CW264" s="55"/>
      <c r="CX264" s="55"/>
      <c r="CY264" s="55"/>
      <c r="CZ264" s="55"/>
      <c r="DA264" s="55"/>
      <c r="DB264" s="55"/>
      <c r="DC264" s="55"/>
      <c r="DD264" s="55"/>
      <c r="DE264" s="55"/>
      <c r="DF264" s="55"/>
      <c r="DG264" s="55"/>
      <c r="DH264" s="55"/>
      <c r="DI264" s="55"/>
      <c r="DJ264" s="55"/>
      <c r="DK264" s="55"/>
      <c r="DL264" s="55"/>
      <c r="DM264" s="55"/>
      <c r="DN264" s="55"/>
      <c r="DO264" s="55"/>
      <c r="DP264" s="55"/>
      <c r="DQ264" s="55"/>
      <c r="DR264" s="55"/>
      <c r="DS264" s="55"/>
      <c r="DT264" s="55"/>
      <c r="DU264" s="55"/>
      <c r="DV264" s="55"/>
      <c r="DW264" s="55"/>
      <c r="DX264" s="55"/>
      <c r="DY264" s="55"/>
      <c r="DZ264" s="55"/>
      <c r="EA264" s="55"/>
      <c r="EB264" s="55"/>
      <c r="EC264" s="55"/>
      <c r="ED264" s="55"/>
      <c r="EE264" s="55"/>
      <c r="EF264" s="55"/>
      <c r="EG264" s="55"/>
      <c r="EH264" s="55"/>
      <c r="EI264" s="55"/>
      <c r="EJ264" s="55"/>
      <c r="EK264" s="55"/>
      <c r="EL264" s="55"/>
      <c r="EM264" s="55"/>
      <c r="EN264" s="55"/>
      <c r="EO264" s="55"/>
      <c r="EP264" s="55"/>
      <c r="EQ264" s="55"/>
      <c r="ER264" s="55"/>
      <c r="ES264" s="55"/>
      <c r="ET264" s="55"/>
      <c r="EU264" s="55"/>
      <c r="EV264" s="55"/>
      <c r="EW264" s="55"/>
      <c r="EX264" s="55"/>
      <c r="EY264" s="55"/>
      <c r="EZ264" s="55"/>
      <c r="FA264" s="55"/>
      <c r="FB264" s="55"/>
      <c r="FC264" s="55"/>
      <c r="FD264" s="55"/>
      <c r="FE264" s="55"/>
      <c r="FF264" s="55"/>
      <c r="FG264" s="55"/>
      <c r="FH264" s="55"/>
      <c r="FI264" s="55"/>
      <c r="FJ264" s="55"/>
      <c r="FK264" s="55"/>
      <c r="FL264" s="55"/>
      <c r="FM264" s="55"/>
      <c r="FN264" s="55"/>
      <c r="FO264" s="55"/>
      <c r="FP264" s="55"/>
      <c r="FQ264" s="55"/>
      <c r="FR264" s="55"/>
      <c r="FS264" s="55"/>
      <c r="GC264" s="37"/>
      <c r="GD264" s="37"/>
    </row>
    <row r="265" ht="14.25" customHeight="1">
      <c r="A265" s="37"/>
      <c r="B265" s="37"/>
      <c r="C265" s="5"/>
      <c r="D265" s="55"/>
      <c r="E265" s="55"/>
      <c r="F265" s="55"/>
      <c r="G265" s="55"/>
      <c r="H265" s="55"/>
      <c r="I265" s="55"/>
      <c r="J265" s="55"/>
      <c r="K265" s="55"/>
      <c r="L265" s="55"/>
      <c r="M265" s="55"/>
      <c r="N265" s="55"/>
      <c r="O265" s="55"/>
      <c r="P265" s="55"/>
      <c r="Q265" s="55"/>
      <c r="R265" s="55"/>
      <c r="S265" s="55"/>
      <c r="T265" s="55"/>
      <c r="U265" s="55"/>
      <c r="V265" s="55"/>
      <c r="W265" s="55"/>
      <c r="X265" s="55"/>
      <c r="Y265" s="55"/>
      <c r="Z265" s="55"/>
      <c r="AA265" s="55"/>
      <c r="AB265" s="55"/>
      <c r="AC265" s="55"/>
      <c r="AD265" s="55"/>
      <c r="AE265" s="55"/>
      <c r="AF265" s="55"/>
      <c r="AG265" s="55"/>
      <c r="AH265" s="55"/>
      <c r="AI265" s="55"/>
      <c r="AJ265" s="55"/>
      <c r="AK265" s="55"/>
      <c r="AL265" s="55"/>
      <c r="AM265" s="55"/>
      <c r="AN265" s="55"/>
      <c r="AO265" s="55"/>
      <c r="AP265" s="55"/>
      <c r="AQ265" s="55"/>
      <c r="AR265" s="55"/>
      <c r="AS265" s="55"/>
      <c r="AT265" s="55"/>
      <c r="AU265" s="55"/>
      <c r="AV265" s="55"/>
      <c r="AW265" s="55"/>
      <c r="AX265" s="55"/>
      <c r="AY265" s="55"/>
      <c r="AZ265" s="55"/>
      <c r="BA265" s="55"/>
      <c r="BB265" s="55"/>
      <c r="BC265" s="55"/>
      <c r="BD265" s="55"/>
      <c r="BE265" s="55"/>
      <c r="BF265" s="55"/>
      <c r="BG265" s="55"/>
      <c r="BH265" s="55"/>
      <c r="BI265" s="55"/>
      <c r="BJ265" s="55"/>
      <c r="BK265" s="55"/>
      <c r="BL265" s="55"/>
      <c r="BM265" s="55"/>
      <c r="BN265" s="55"/>
      <c r="BO265" s="55"/>
      <c r="BP265" s="55"/>
      <c r="BQ265" s="55"/>
      <c r="BR265" s="55"/>
      <c r="BS265" s="55"/>
      <c r="BT265" s="55"/>
      <c r="BU265" s="55"/>
      <c r="BV265" s="55"/>
      <c r="BW265" s="55"/>
      <c r="BX265" s="55"/>
      <c r="BY265" s="55"/>
      <c r="BZ265" s="55"/>
      <c r="CA265" s="55"/>
      <c r="CB265" s="55"/>
      <c r="CC265" s="55"/>
      <c r="CD265" s="55"/>
      <c r="CE265" s="55"/>
      <c r="CF265" s="55"/>
      <c r="CG265" s="55"/>
      <c r="CH265" s="55"/>
      <c r="CI265" s="55"/>
      <c r="CJ265" s="55"/>
      <c r="CK265" s="55"/>
      <c r="CL265" s="55"/>
      <c r="CM265" s="55"/>
      <c r="CN265" s="55"/>
      <c r="CO265" s="55"/>
      <c r="CP265" s="55"/>
      <c r="CQ265" s="55"/>
      <c r="CR265" s="55"/>
      <c r="CS265" s="55"/>
      <c r="CT265" s="55"/>
      <c r="CU265" s="55"/>
      <c r="CV265" s="55"/>
      <c r="CW265" s="55"/>
      <c r="CX265" s="55"/>
      <c r="CY265" s="55"/>
      <c r="CZ265" s="55"/>
      <c r="DA265" s="55"/>
      <c r="DB265" s="55"/>
      <c r="DC265" s="55"/>
      <c r="DD265" s="55"/>
      <c r="DE265" s="55"/>
      <c r="DF265" s="55"/>
      <c r="DG265" s="55"/>
      <c r="DH265" s="55"/>
      <c r="DI265" s="55"/>
      <c r="DJ265" s="55"/>
      <c r="DK265" s="55"/>
      <c r="DL265" s="55"/>
      <c r="DM265" s="55"/>
      <c r="DN265" s="55"/>
      <c r="DO265" s="55"/>
      <c r="DP265" s="55"/>
      <c r="DQ265" s="55"/>
      <c r="DR265" s="55"/>
      <c r="DS265" s="55"/>
      <c r="DT265" s="55"/>
      <c r="DU265" s="55"/>
      <c r="DV265" s="55"/>
      <c r="DW265" s="55"/>
      <c r="DX265" s="55"/>
      <c r="DY265" s="55"/>
      <c r="DZ265" s="55"/>
      <c r="EA265" s="55"/>
      <c r="EB265" s="55"/>
      <c r="EC265" s="55"/>
      <c r="ED265" s="55"/>
      <c r="EE265" s="55"/>
      <c r="EF265" s="55"/>
      <c r="EG265" s="55"/>
      <c r="EH265" s="55"/>
      <c r="EI265" s="55"/>
      <c r="EJ265" s="55"/>
      <c r="EK265" s="55"/>
      <c r="EL265" s="55"/>
      <c r="EM265" s="55"/>
      <c r="EN265" s="55"/>
      <c r="EO265" s="55"/>
      <c r="EP265" s="55"/>
      <c r="EQ265" s="55"/>
      <c r="ER265" s="55"/>
      <c r="ES265" s="55"/>
      <c r="ET265" s="55"/>
      <c r="EU265" s="55"/>
      <c r="EV265" s="55"/>
      <c r="EW265" s="55"/>
      <c r="EX265" s="55"/>
      <c r="EY265" s="55"/>
      <c r="EZ265" s="55"/>
      <c r="FA265" s="55"/>
      <c r="FB265" s="55"/>
      <c r="FC265" s="55"/>
      <c r="FD265" s="55"/>
      <c r="FE265" s="55"/>
      <c r="FF265" s="55"/>
      <c r="FG265" s="55"/>
      <c r="FH265" s="55"/>
      <c r="FI265" s="55"/>
      <c r="FJ265" s="55"/>
      <c r="FK265" s="55"/>
      <c r="FL265" s="55"/>
      <c r="FM265" s="55"/>
      <c r="FN265" s="55"/>
      <c r="FO265" s="55"/>
      <c r="FP265" s="55"/>
      <c r="FQ265" s="55"/>
      <c r="FR265" s="55"/>
      <c r="FS265" s="55"/>
      <c r="GC265" s="37"/>
      <c r="GD265" s="37"/>
    </row>
    <row r="266" ht="14.25" customHeight="1">
      <c r="A266" s="37"/>
      <c r="B266" s="37"/>
      <c r="C266" s="5"/>
      <c r="D266" s="55"/>
      <c r="E266" s="55"/>
      <c r="F266" s="55"/>
      <c r="G266" s="55"/>
      <c r="H266" s="55"/>
      <c r="I266" s="55"/>
      <c r="J266" s="55"/>
      <c r="K266" s="55"/>
      <c r="L266" s="55"/>
      <c r="M266" s="55"/>
      <c r="N266" s="55"/>
      <c r="O266" s="55"/>
      <c r="P266" s="55"/>
      <c r="Q266" s="55"/>
      <c r="R266" s="55"/>
      <c r="S266" s="55"/>
      <c r="T266" s="55"/>
      <c r="U266" s="55"/>
      <c r="V266" s="55"/>
      <c r="W266" s="55"/>
      <c r="X266" s="55"/>
      <c r="Y266" s="55"/>
      <c r="Z266" s="55"/>
      <c r="AA266" s="55"/>
      <c r="AB266" s="55"/>
      <c r="AC266" s="55"/>
      <c r="AD266" s="55"/>
      <c r="AE266" s="55"/>
      <c r="AF266" s="55"/>
      <c r="AG266" s="55"/>
      <c r="AH266" s="55"/>
      <c r="AI266" s="55"/>
      <c r="AJ266" s="55"/>
      <c r="AK266" s="55"/>
      <c r="AL266" s="55"/>
      <c r="AM266" s="55"/>
      <c r="AN266" s="55"/>
      <c r="AO266" s="55"/>
      <c r="AP266" s="55"/>
      <c r="AQ266" s="55"/>
      <c r="AR266" s="55"/>
      <c r="AS266" s="55"/>
      <c r="AT266" s="55"/>
      <c r="AU266" s="55"/>
      <c r="AV266" s="55"/>
      <c r="AW266" s="55"/>
      <c r="AX266" s="55"/>
      <c r="AY266" s="55"/>
      <c r="AZ266" s="55"/>
      <c r="BA266" s="55"/>
      <c r="BB266" s="55"/>
      <c r="BC266" s="55"/>
      <c r="BD266" s="55"/>
      <c r="BE266" s="55"/>
      <c r="BF266" s="55"/>
      <c r="BG266" s="55"/>
      <c r="BH266" s="55"/>
      <c r="BI266" s="55"/>
      <c r="BJ266" s="55"/>
      <c r="BK266" s="55"/>
      <c r="BL266" s="55"/>
      <c r="BM266" s="55"/>
      <c r="BN266" s="55"/>
      <c r="BO266" s="55"/>
      <c r="BP266" s="55"/>
      <c r="BQ266" s="55"/>
      <c r="BR266" s="55"/>
      <c r="BS266" s="55"/>
      <c r="BT266" s="55"/>
      <c r="BU266" s="55"/>
      <c r="BV266" s="55"/>
      <c r="BW266" s="55"/>
      <c r="BX266" s="55"/>
      <c r="BY266" s="55"/>
      <c r="BZ266" s="55"/>
      <c r="CA266" s="55"/>
      <c r="CB266" s="55"/>
      <c r="CC266" s="55"/>
      <c r="CD266" s="55"/>
      <c r="CE266" s="55"/>
      <c r="CF266" s="55"/>
      <c r="CG266" s="55"/>
      <c r="CH266" s="55"/>
      <c r="CI266" s="55"/>
      <c r="CJ266" s="55"/>
      <c r="CK266" s="55"/>
      <c r="CL266" s="55"/>
      <c r="CM266" s="55"/>
      <c r="CN266" s="55"/>
      <c r="CO266" s="55"/>
      <c r="CP266" s="55"/>
      <c r="CQ266" s="55"/>
      <c r="CR266" s="55"/>
      <c r="CS266" s="55"/>
      <c r="CT266" s="55"/>
      <c r="CU266" s="55"/>
      <c r="CV266" s="55"/>
      <c r="CW266" s="55"/>
      <c r="CX266" s="55"/>
      <c r="CY266" s="55"/>
      <c r="CZ266" s="55"/>
      <c r="DA266" s="55"/>
      <c r="DB266" s="55"/>
      <c r="DC266" s="55"/>
      <c r="DD266" s="55"/>
      <c r="DE266" s="55"/>
      <c r="DF266" s="55"/>
      <c r="DG266" s="55"/>
      <c r="DH266" s="55"/>
      <c r="DI266" s="55"/>
      <c r="DJ266" s="55"/>
      <c r="DK266" s="55"/>
      <c r="DL266" s="55"/>
      <c r="DM266" s="55"/>
      <c r="DN266" s="55"/>
      <c r="DO266" s="55"/>
      <c r="DP266" s="55"/>
      <c r="DQ266" s="55"/>
      <c r="DR266" s="55"/>
      <c r="DS266" s="55"/>
      <c r="DT266" s="55"/>
      <c r="DU266" s="55"/>
      <c r="DV266" s="55"/>
      <c r="DW266" s="55"/>
      <c r="DX266" s="55"/>
      <c r="DY266" s="55"/>
      <c r="DZ266" s="55"/>
      <c r="EA266" s="55"/>
      <c r="EB266" s="55"/>
      <c r="EC266" s="55"/>
      <c r="ED266" s="55"/>
      <c r="EE266" s="55"/>
      <c r="EF266" s="55"/>
      <c r="EG266" s="55"/>
      <c r="EH266" s="55"/>
      <c r="EI266" s="55"/>
      <c r="EJ266" s="55"/>
      <c r="EK266" s="55"/>
      <c r="EL266" s="55"/>
      <c r="EM266" s="55"/>
      <c r="EN266" s="55"/>
      <c r="EO266" s="55"/>
      <c r="EP266" s="55"/>
      <c r="EQ266" s="55"/>
      <c r="ER266" s="55"/>
      <c r="ES266" s="55"/>
      <c r="ET266" s="55"/>
      <c r="EU266" s="55"/>
      <c r="EV266" s="55"/>
      <c r="EW266" s="55"/>
      <c r="EX266" s="55"/>
      <c r="EY266" s="55"/>
      <c r="EZ266" s="55"/>
      <c r="FA266" s="55"/>
      <c r="FB266" s="55"/>
      <c r="FC266" s="55"/>
      <c r="FD266" s="55"/>
      <c r="FE266" s="55"/>
      <c r="FF266" s="55"/>
      <c r="FG266" s="55"/>
      <c r="FH266" s="55"/>
      <c r="FI266" s="55"/>
      <c r="FJ266" s="55"/>
      <c r="FK266" s="55"/>
      <c r="FL266" s="55"/>
      <c r="FM266" s="55"/>
      <c r="FN266" s="55"/>
      <c r="FO266" s="55"/>
      <c r="FP266" s="55"/>
      <c r="FQ266" s="55"/>
      <c r="FR266" s="55"/>
      <c r="FS266" s="55"/>
      <c r="GC266" s="37"/>
      <c r="GD266" s="37"/>
    </row>
    <row r="267" ht="14.25" customHeight="1">
      <c r="A267" s="37"/>
      <c r="B267" s="37"/>
      <c r="C267" s="5"/>
      <c r="D267" s="55"/>
      <c r="E267" s="55"/>
      <c r="F267" s="55"/>
      <c r="G267" s="55"/>
      <c r="H267" s="55"/>
      <c r="I267" s="55"/>
      <c r="J267" s="55"/>
      <c r="K267" s="55"/>
      <c r="L267" s="55"/>
      <c r="M267" s="55"/>
      <c r="N267" s="55"/>
      <c r="O267" s="55"/>
      <c r="P267" s="55"/>
      <c r="Q267" s="55"/>
      <c r="R267" s="55"/>
      <c r="S267" s="55"/>
      <c r="T267" s="55"/>
      <c r="U267" s="55"/>
      <c r="V267" s="55"/>
      <c r="W267" s="55"/>
      <c r="X267" s="55"/>
      <c r="Y267" s="55"/>
      <c r="Z267" s="55"/>
      <c r="AA267" s="55"/>
      <c r="AB267" s="55"/>
      <c r="AC267" s="55"/>
      <c r="AD267" s="55"/>
      <c r="AE267" s="55"/>
      <c r="AF267" s="55"/>
      <c r="AG267" s="55"/>
      <c r="AH267" s="55"/>
      <c r="AI267" s="55"/>
      <c r="AJ267" s="55"/>
      <c r="AK267" s="55"/>
      <c r="AL267" s="55"/>
      <c r="AM267" s="55"/>
      <c r="AN267" s="55"/>
      <c r="AO267" s="55"/>
      <c r="AP267" s="55"/>
      <c r="AQ267" s="55"/>
      <c r="AR267" s="55"/>
      <c r="AS267" s="55"/>
      <c r="AT267" s="55"/>
      <c r="AU267" s="55"/>
      <c r="AV267" s="55"/>
      <c r="AW267" s="55"/>
      <c r="AX267" s="55"/>
      <c r="AY267" s="55"/>
      <c r="AZ267" s="55"/>
      <c r="BA267" s="55"/>
      <c r="BB267" s="55"/>
      <c r="BC267" s="55"/>
      <c r="BD267" s="55"/>
      <c r="BE267" s="55"/>
      <c r="BF267" s="55"/>
      <c r="BG267" s="55"/>
      <c r="BH267" s="55"/>
      <c r="BI267" s="55"/>
      <c r="BJ267" s="55"/>
      <c r="BK267" s="55"/>
      <c r="BL267" s="55"/>
      <c r="BM267" s="55"/>
      <c r="BN267" s="55"/>
      <c r="BO267" s="55"/>
      <c r="BP267" s="55"/>
      <c r="BQ267" s="55"/>
      <c r="BR267" s="55"/>
      <c r="BS267" s="55"/>
      <c r="BT267" s="55"/>
      <c r="BU267" s="55"/>
      <c r="BV267" s="55"/>
      <c r="BW267" s="55"/>
      <c r="BX267" s="55"/>
      <c r="BY267" s="55"/>
      <c r="BZ267" s="55"/>
      <c r="CA267" s="55"/>
      <c r="CB267" s="55"/>
      <c r="CC267" s="55"/>
      <c r="CD267" s="55"/>
      <c r="CE267" s="55"/>
      <c r="CF267" s="55"/>
      <c r="CG267" s="55"/>
      <c r="CH267" s="55"/>
      <c r="CI267" s="55"/>
      <c r="CJ267" s="55"/>
      <c r="CK267" s="55"/>
      <c r="CL267" s="55"/>
      <c r="CM267" s="55"/>
      <c r="CN267" s="55"/>
      <c r="CO267" s="55"/>
      <c r="CP267" s="55"/>
      <c r="CQ267" s="55"/>
      <c r="CR267" s="55"/>
      <c r="CS267" s="55"/>
      <c r="CT267" s="55"/>
      <c r="CU267" s="55"/>
      <c r="CV267" s="55"/>
      <c r="CW267" s="55"/>
      <c r="CX267" s="55"/>
      <c r="CY267" s="55"/>
      <c r="CZ267" s="55"/>
      <c r="DA267" s="55"/>
      <c r="DB267" s="55"/>
      <c r="DC267" s="55"/>
      <c r="DD267" s="55"/>
      <c r="DE267" s="55"/>
      <c r="DF267" s="55"/>
      <c r="DG267" s="55"/>
      <c r="DH267" s="55"/>
      <c r="DI267" s="55"/>
      <c r="DJ267" s="55"/>
      <c r="DK267" s="55"/>
      <c r="DL267" s="55"/>
      <c r="DM267" s="55"/>
      <c r="DN267" s="55"/>
      <c r="DO267" s="55"/>
      <c r="DP267" s="55"/>
      <c r="DQ267" s="55"/>
      <c r="DR267" s="55"/>
      <c r="DS267" s="55"/>
      <c r="DT267" s="55"/>
      <c r="DU267" s="55"/>
      <c r="DV267" s="55"/>
      <c r="DW267" s="55"/>
      <c r="DX267" s="55"/>
      <c r="DY267" s="55"/>
      <c r="DZ267" s="55"/>
      <c r="EA267" s="55"/>
      <c r="EB267" s="55"/>
      <c r="EC267" s="55"/>
      <c r="ED267" s="55"/>
      <c r="EE267" s="55"/>
      <c r="EF267" s="55"/>
      <c r="EG267" s="55"/>
      <c r="EH267" s="55"/>
      <c r="EI267" s="55"/>
      <c r="EJ267" s="55"/>
      <c r="EK267" s="55"/>
      <c r="EL267" s="55"/>
      <c r="EM267" s="55"/>
      <c r="EN267" s="55"/>
      <c r="EO267" s="55"/>
      <c r="EP267" s="55"/>
      <c r="EQ267" s="55"/>
      <c r="ER267" s="55"/>
      <c r="ES267" s="55"/>
      <c r="ET267" s="55"/>
      <c r="EU267" s="55"/>
      <c r="EV267" s="55"/>
      <c r="EW267" s="55"/>
      <c r="EX267" s="55"/>
      <c r="EY267" s="55"/>
      <c r="EZ267" s="55"/>
      <c r="FA267" s="55"/>
      <c r="FB267" s="55"/>
      <c r="FC267" s="55"/>
      <c r="FD267" s="55"/>
      <c r="FE267" s="55"/>
      <c r="FF267" s="55"/>
      <c r="FG267" s="55"/>
      <c r="FH267" s="55"/>
      <c r="FI267" s="55"/>
      <c r="FJ267" s="55"/>
      <c r="FK267" s="55"/>
      <c r="FL267" s="55"/>
      <c r="FM267" s="55"/>
      <c r="FN267" s="55"/>
      <c r="FO267" s="55"/>
      <c r="FP267" s="55"/>
      <c r="FQ267" s="55"/>
      <c r="FR267" s="55"/>
      <c r="FS267" s="55"/>
      <c r="GC267" s="37"/>
      <c r="GD267" s="37"/>
    </row>
    <row r="268" ht="14.25" customHeight="1">
      <c r="A268" s="37"/>
      <c r="B268" s="37"/>
      <c r="C268" s="5"/>
      <c r="D268" s="55"/>
      <c r="E268" s="55"/>
      <c r="F268" s="55"/>
      <c r="G268" s="55"/>
      <c r="H268" s="55"/>
      <c r="I268" s="55"/>
      <c r="J268" s="55"/>
      <c r="K268" s="55"/>
      <c r="L268" s="55"/>
      <c r="M268" s="55"/>
      <c r="N268" s="55"/>
      <c r="O268" s="55"/>
      <c r="P268" s="55"/>
      <c r="Q268" s="55"/>
      <c r="R268" s="55"/>
      <c r="S268" s="55"/>
      <c r="T268" s="55"/>
      <c r="U268" s="55"/>
      <c r="V268" s="55"/>
      <c r="W268" s="55"/>
      <c r="X268" s="55"/>
      <c r="Y268" s="55"/>
      <c r="Z268" s="55"/>
      <c r="AA268" s="55"/>
      <c r="AB268" s="55"/>
      <c r="AC268" s="55"/>
      <c r="AD268" s="55"/>
      <c r="AE268" s="55"/>
      <c r="AF268" s="55"/>
      <c r="AG268" s="55"/>
      <c r="AH268" s="55"/>
      <c r="AI268" s="55"/>
      <c r="AJ268" s="55"/>
      <c r="AK268" s="55"/>
      <c r="AL268" s="55"/>
      <c r="AM268" s="55"/>
      <c r="AN268" s="55"/>
      <c r="AO268" s="55"/>
      <c r="AP268" s="55"/>
      <c r="AQ268" s="55"/>
      <c r="AR268" s="55"/>
      <c r="AS268" s="55"/>
      <c r="AT268" s="55"/>
      <c r="AU268" s="55"/>
      <c r="AV268" s="55"/>
      <c r="AW268" s="55"/>
      <c r="AX268" s="55"/>
      <c r="AY268" s="55"/>
      <c r="AZ268" s="55"/>
      <c r="BA268" s="55"/>
      <c r="BB268" s="55"/>
      <c r="BC268" s="55"/>
      <c r="BD268" s="55"/>
      <c r="BE268" s="55"/>
      <c r="BF268" s="55"/>
      <c r="BG268" s="55"/>
      <c r="BH268" s="55"/>
      <c r="BI268" s="55"/>
      <c r="BJ268" s="55"/>
      <c r="BK268" s="55"/>
      <c r="BL268" s="55"/>
      <c r="BM268" s="55"/>
      <c r="BN268" s="55"/>
      <c r="BO268" s="55"/>
      <c r="BP268" s="55"/>
      <c r="BQ268" s="55"/>
      <c r="BR268" s="55"/>
      <c r="BS268" s="55"/>
      <c r="BT268" s="55"/>
      <c r="BU268" s="55"/>
      <c r="BV268" s="55"/>
      <c r="BW268" s="55"/>
      <c r="BX268" s="55"/>
      <c r="BY268" s="55"/>
      <c r="BZ268" s="55"/>
      <c r="CA268" s="55"/>
      <c r="CB268" s="55"/>
      <c r="CC268" s="55"/>
      <c r="CD268" s="55"/>
      <c r="CE268" s="55"/>
      <c r="CF268" s="55"/>
      <c r="CG268" s="55"/>
      <c r="CH268" s="55"/>
      <c r="CI268" s="55"/>
      <c r="CJ268" s="55"/>
      <c r="CK268" s="55"/>
      <c r="CL268" s="55"/>
      <c r="CM268" s="55"/>
      <c r="CN268" s="55"/>
      <c r="CO268" s="55"/>
      <c r="CP268" s="55"/>
      <c r="CQ268" s="55"/>
      <c r="CR268" s="55"/>
      <c r="CS268" s="55"/>
      <c r="CT268" s="55"/>
      <c r="CU268" s="55"/>
      <c r="CV268" s="55"/>
      <c r="CW268" s="55"/>
      <c r="CX268" s="55"/>
      <c r="CY268" s="55"/>
      <c r="CZ268" s="55"/>
      <c r="DA268" s="55"/>
      <c r="DB268" s="55"/>
      <c r="DC268" s="55"/>
      <c r="DD268" s="55"/>
      <c r="DE268" s="55"/>
      <c r="DF268" s="55"/>
      <c r="DG268" s="55"/>
      <c r="DH268" s="55"/>
      <c r="DI268" s="55"/>
      <c r="DJ268" s="55"/>
      <c r="DK268" s="55"/>
      <c r="DL268" s="55"/>
      <c r="DM268" s="55"/>
      <c r="DN268" s="55"/>
      <c r="DO268" s="55"/>
      <c r="DP268" s="55"/>
      <c r="DQ268" s="55"/>
      <c r="DR268" s="55"/>
      <c r="DS268" s="55"/>
      <c r="DT268" s="55"/>
      <c r="DU268" s="55"/>
      <c r="DV268" s="55"/>
      <c r="DW268" s="55"/>
      <c r="DX268" s="55"/>
      <c r="DY268" s="55"/>
      <c r="DZ268" s="55"/>
      <c r="EA268" s="55"/>
      <c r="EB268" s="55"/>
      <c r="EC268" s="55"/>
      <c r="ED268" s="55"/>
      <c r="EE268" s="55"/>
      <c r="EF268" s="55"/>
      <c r="EG268" s="55"/>
      <c r="EH268" s="55"/>
      <c r="EI268" s="55"/>
      <c r="EJ268" s="55"/>
      <c r="EK268" s="55"/>
      <c r="EL268" s="55"/>
      <c r="EM268" s="55"/>
      <c r="EN268" s="55"/>
      <c r="EO268" s="55"/>
      <c r="EP268" s="55"/>
      <c r="EQ268" s="55"/>
      <c r="ER268" s="55"/>
      <c r="ES268" s="55"/>
      <c r="ET268" s="55"/>
      <c r="EU268" s="55"/>
      <c r="EV268" s="55"/>
      <c r="EW268" s="55"/>
      <c r="EX268" s="55"/>
      <c r="EY268" s="55"/>
      <c r="EZ268" s="55"/>
      <c r="FA268" s="55"/>
      <c r="FB268" s="55"/>
      <c r="FC268" s="55"/>
      <c r="FD268" s="55"/>
      <c r="FE268" s="55"/>
      <c r="FF268" s="55"/>
      <c r="FG268" s="55"/>
      <c r="FH268" s="55"/>
      <c r="FI268" s="55"/>
      <c r="FJ268" s="55"/>
      <c r="FK268" s="55"/>
      <c r="FL268" s="55"/>
      <c r="FM268" s="55"/>
      <c r="FN268" s="55"/>
      <c r="FO268" s="55"/>
      <c r="FP268" s="55"/>
      <c r="FQ268" s="55"/>
      <c r="FR268" s="55"/>
      <c r="FS268" s="55"/>
      <c r="GC268" s="37"/>
      <c r="GD268" s="37"/>
    </row>
    <row r="269" ht="14.25" customHeight="1">
      <c r="A269" s="37"/>
      <c r="B269" s="37"/>
      <c r="C269" s="5"/>
      <c r="D269" s="55"/>
      <c r="E269" s="55"/>
      <c r="F269" s="55"/>
      <c r="G269" s="55"/>
      <c r="H269" s="55"/>
      <c r="I269" s="55"/>
      <c r="J269" s="55"/>
      <c r="K269" s="55"/>
      <c r="L269" s="55"/>
      <c r="M269" s="55"/>
      <c r="N269" s="55"/>
      <c r="O269" s="55"/>
      <c r="P269" s="55"/>
      <c r="Q269" s="55"/>
      <c r="R269" s="55"/>
      <c r="S269" s="55"/>
      <c r="T269" s="55"/>
      <c r="U269" s="55"/>
      <c r="V269" s="55"/>
      <c r="W269" s="55"/>
      <c r="X269" s="55"/>
      <c r="Y269" s="55"/>
      <c r="Z269" s="55"/>
      <c r="AA269" s="55"/>
      <c r="AB269" s="55"/>
      <c r="AC269" s="55"/>
      <c r="AD269" s="55"/>
      <c r="AE269" s="55"/>
      <c r="AF269" s="55"/>
      <c r="AG269" s="55"/>
      <c r="AH269" s="55"/>
      <c r="AI269" s="55"/>
      <c r="AJ269" s="55"/>
      <c r="AK269" s="55"/>
      <c r="AL269" s="55"/>
      <c r="AM269" s="55"/>
      <c r="AN269" s="55"/>
      <c r="AO269" s="55"/>
      <c r="AP269" s="55"/>
      <c r="AQ269" s="55"/>
      <c r="AR269" s="55"/>
      <c r="AS269" s="55"/>
      <c r="AT269" s="55"/>
      <c r="AU269" s="55"/>
      <c r="AV269" s="55"/>
      <c r="AW269" s="55"/>
      <c r="AX269" s="55"/>
      <c r="AY269" s="55"/>
      <c r="AZ269" s="55"/>
      <c r="BA269" s="55"/>
      <c r="BB269" s="55"/>
      <c r="BC269" s="55"/>
      <c r="BD269" s="55"/>
      <c r="BE269" s="55"/>
      <c r="BF269" s="55"/>
      <c r="BG269" s="55"/>
      <c r="BH269" s="55"/>
      <c r="BI269" s="55"/>
      <c r="BJ269" s="55"/>
      <c r="BK269" s="55"/>
      <c r="BL269" s="55"/>
      <c r="BM269" s="55"/>
      <c r="BN269" s="55"/>
      <c r="BO269" s="55"/>
      <c r="BP269" s="55"/>
      <c r="BQ269" s="55"/>
      <c r="BR269" s="55"/>
      <c r="BS269" s="55"/>
      <c r="BT269" s="55"/>
      <c r="BU269" s="55"/>
      <c r="BV269" s="55"/>
      <c r="BW269" s="55"/>
      <c r="BX269" s="55"/>
      <c r="BY269" s="55"/>
      <c r="BZ269" s="55"/>
      <c r="CA269" s="55"/>
      <c r="CB269" s="55"/>
      <c r="CC269" s="55"/>
      <c r="CD269" s="55"/>
      <c r="CE269" s="55"/>
      <c r="CF269" s="55"/>
      <c r="CG269" s="55"/>
      <c r="CH269" s="55"/>
      <c r="CI269" s="55"/>
      <c r="CJ269" s="55"/>
      <c r="CK269" s="55"/>
      <c r="CL269" s="55"/>
      <c r="CM269" s="55"/>
      <c r="CN269" s="55"/>
      <c r="CO269" s="55"/>
      <c r="CP269" s="55"/>
      <c r="CQ269" s="55"/>
      <c r="CR269" s="55"/>
      <c r="CS269" s="55"/>
      <c r="CT269" s="55"/>
      <c r="CU269" s="55"/>
      <c r="CV269" s="55"/>
      <c r="CW269" s="55"/>
      <c r="CX269" s="55"/>
      <c r="CY269" s="55"/>
      <c r="CZ269" s="55"/>
      <c r="DA269" s="55"/>
      <c r="DB269" s="55"/>
      <c r="DC269" s="55"/>
      <c r="DD269" s="55"/>
      <c r="DE269" s="55"/>
      <c r="DF269" s="55"/>
      <c r="DG269" s="55"/>
      <c r="DH269" s="55"/>
      <c r="DI269" s="55"/>
      <c r="DJ269" s="55"/>
      <c r="DK269" s="55"/>
      <c r="DL269" s="55"/>
      <c r="DM269" s="55"/>
      <c r="DN269" s="55"/>
      <c r="DO269" s="55"/>
      <c r="DP269" s="55"/>
      <c r="DQ269" s="55"/>
      <c r="DR269" s="55"/>
      <c r="DS269" s="55"/>
      <c r="DT269" s="55"/>
      <c r="DU269" s="55"/>
      <c r="DV269" s="55"/>
      <c r="DW269" s="55"/>
      <c r="DX269" s="55"/>
      <c r="DY269" s="55"/>
      <c r="DZ269" s="55"/>
      <c r="EA269" s="55"/>
      <c r="EB269" s="55"/>
      <c r="EC269" s="55"/>
      <c r="ED269" s="55"/>
      <c r="EE269" s="55"/>
      <c r="EF269" s="55"/>
      <c r="EG269" s="55"/>
      <c r="EH269" s="55"/>
      <c r="EI269" s="55"/>
      <c r="EJ269" s="55"/>
      <c r="EK269" s="55"/>
      <c r="EL269" s="55"/>
      <c r="EM269" s="55"/>
      <c r="EN269" s="55"/>
      <c r="EO269" s="55"/>
      <c r="EP269" s="55"/>
      <c r="EQ269" s="55"/>
      <c r="ER269" s="55"/>
      <c r="ES269" s="55"/>
      <c r="ET269" s="55"/>
      <c r="EU269" s="55"/>
      <c r="EV269" s="55"/>
      <c r="EW269" s="55"/>
      <c r="EX269" s="55"/>
      <c r="EY269" s="55"/>
      <c r="EZ269" s="55"/>
      <c r="FA269" s="55"/>
      <c r="FB269" s="55"/>
      <c r="FC269" s="55"/>
      <c r="FD269" s="55"/>
      <c r="FE269" s="55"/>
      <c r="FF269" s="55"/>
      <c r="FG269" s="55"/>
      <c r="FH269" s="55"/>
      <c r="FI269" s="55"/>
      <c r="FJ269" s="55"/>
      <c r="FK269" s="55"/>
      <c r="FL269" s="55"/>
      <c r="FM269" s="55"/>
      <c r="FN269" s="55"/>
      <c r="FO269" s="55"/>
      <c r="FP269" s="55"/>
      <c r="FQ269" s="55"/>
      <c r="FR269" s="55"/>
      <c r="FS269" s="55"/>
      <c r="GC269" s="37"/>
      <c r="GD269" s="37"/>
    </row>
    <row r="270" ht="14.25" customHeight="1">
      <c r="A270" s="37"/>
      <c r="B270" s="37"/>
      <c r="C270" s="5"/>
      <c r="D270" s="55"/>
      <c r="E270" s="55"/>
      <c r="F270" s="55"/>
      <c r="G270" s="55"/>
      <c r="H270" s="55"/>
      <c r="I270" s="55"/>
      <c r="J270" s="55"/>
      <c r="K270" s="55"/>
      <c r="L270" s="55"/>
      <c r="M270" s="55"/>
      <c r="N270" s="55"/>
      <c r="O270" s="55"/>
      <c r="P270" s="55"/>
      <c r="Q270" s="55"/>
      <c r="R270" s="55"/>
      <c r="S270" s="55"/>
      <c r="T270" s="55"/>
      <c r="U270" s="55"/>
      <c r="V270" s="55"/>
      <c r="W270" s="55"/>
      <c r="X270" s="55"/>
      <c r="Y270" s="55"/>
      <c r="Z270" s="55"/>
      <c r="AA270" s="55"/>
      <c r="AB270" s="55"/>
      <c r="AC270" s="55"/>
      <c r="AD270" s="55"/>
      <c r="AE270" s="55"/>
      <c r="AF270" s="55"/>
      <c r="AG270" s="55"/>
      <c r="AH270" s="55"/>
      <c r="AI270" s="55"/>
      <c r="AJ270" s="55"/>
      <c r="AK270" s="55"/>
      <c r="AL270" s="55"/>
      <c r="AM270" s="55"/>
      <c r="AN270" s="55"/>
      <c r="AO270" s="55"/>
      <c r="AP270" s="55"/>
      <c r="AQ270" s="55"/>
      <c r="AR270" s="55"/>
      <c r="AS270" s="55"/>
      <c r="AT270" s="55"/>
      <c r="AU270" s="55"/>
      <c r="AV270" s="55"/>
      <c r="AW270" s="55"/>
      <c r="AX270" s="55"/>
      <c r="AY270" s="55"/>
      <c r="AZ270" s="55"/>
      <c r="BA270" s="55"/>
      <c r="BB270" s="55"/>
      <c r="BC270" s="55"/>
      <c r="BD270" s="55"/>
      <c r="BE270" s="55"/>
      <c r="BF270" s="55"/>
      <c r="BG270" s="55"/>
      <c r="BH270" s="55"/>
      <c r="BI270" s="55"/>
      <c r="BJ270" s="55"/>
      <c r="BK270" s="55"/>
      <c r="BL270" s="55"/>
      <c r="BM270" s="55"/>
      <c r="BN270" s="55"/>
      <c r="BO270" s="55"/>
      <c r="BP270" s="55"/>
      <c r="BQ270" s="55"/>
      <c r="BR270" s="55"/>
      <c r="BS270" s="55"/>
      <c r="BT270" s="55"/>
      <c r="BU270" s="55"/>
      <c r="BV270" s="55"/>
      <c r="BW270" s="55"/>
      <c r="BX270" s="55"/>
      <c r="BY270" s="55"/>
      <c r="BZ270" s="55"/>
      <c r="CA270" s="55"/>
      <c r="CB270" s="55"/>
      <c r="CC270" s="55"/>
      <c r="CD270" s="55"/>
      <c r="CE270" s="55"/>
      <c r="CF270" s="55"/>
      <c r="CG270" s="55"/>
      <c r="CH270" s="55"/>
      <c r="CI270" s="55"/>
      <c r="CJ270" s="55"/>
      <c r="CK270" s="55"/>
      <c r="CL270" s="55"/>
      <c r="CM270" s="55"/>
      <c r="CN270" s="55"/>
      <c r="CO270" s="55"/>
      <c r="CP270" s="55"/>
      <c r="CQ270" s="55"/>
      <c r="CR270" s="55"/>
      <c r="CS270" s="55"/>
      <c r="CT270" s="55"/>
      <c r="CU270" s="55"/>
      <c r="CV270" s="55"/>
      <c r="CW270" s="55"/>
      <c r="CX270" s="55"/>
      <c r="CY270" s="55"/>
      <c r="CZ270" s="55"/>
      <c r="DA270" s="55"/>
      <c r="DB270" s="55"/>
      <c r="DC270" s="55"/>
      <c r="DD270" s="55"/>
      <c r="DE270" s="55"/>
      <c r="DF270" s="55"/>
      <c r="DG270" s="55"/>
      <c r="DH270" s="55"/>
      <c r="DI270" s="55"/>
      <c r="DJ270" s="55"/>
      <c r="DK270" s="55"/>
      <c r="DL270" s="55"/>
      <c r="DM270" s="55"/>
      <c r="DN270" s="55"/>
      <c r="DO270" s="55"/>
      <c r="DP270" s="55"/>
      <c r="DQ270" s="55"/>
      <c r="DR270" s="55"/>
      <c r="DS270" s="55"/>
      <c r="DT270" s="55"/>
      <c r="DU270" s="55"/>
      <c r="DV270" s="55"/>
      <c r="DW270" s="55"/>
      <c r="DX270" s="55"/>
      <c r="DY270" s="55"/>
      <c r="DZ270" s="55"/>
      <c r="EA270" s="55"/>
      <c r="EB270" s="55"/>
      <c r="EC270" s="55"/>
      <c r="ED270" s="55"/>
      <c r="EE270" s="55"/>
      <c r="EF270" s="55"/>
      <c r="EG270" s="55"/>
      <c r="EH270" s="55"/>
      <c r="EI270" s="55"/>
      <c r="EJ270" s="55"/>
      <c r="EK270" s="55"/>
      <c r="EL270" s="55"/>
      <c r="EM270" s="55"/>
      <c r="EN270" s="55"/>
      <c r="EO270" s="55"/>
      <c r="EP270" s="55"/>
      <c r="EQ270" s="55"/>
      <c r="ER270" s="55"/>
      <c r="ES270" s="55"/>
      <c r="ET270" s="55"/>
      <c r="EU270" s="55"/>
      <c r="EV270" s="55"/>
      <c r="EW270" s="55"/>
      <c r="EX270" s="55"/>
      <c r="EY270" s="55"/>
      <c r="EZ270" s="55"/>
      <c r="FA270" s="55"/>
      <c r="FB270" s="55"/>
      <c r="FC270" s="55"/>
      <c r="FD270" s="55"/>
      <c r="FE270" s="55"/>
      <c r="FF270" s="55"/>
      <c r="FG270" s="55"/>
      <c r="FH270" s="55"/>
      <c r="FI270" s="55"/>
      <c r="FJ270" s="55"/>
      <c r="FK270" s="55"/>
      <c r="FL270" s="55"/>
      <c r="FM270" s="55"/>
      <c r="FN270" s="55"/>
      <c r="FO270" s="55"/>
      <c r="FP270" s="55"/>
      <c r="FQ270" s="55"/>
      <c r="FR270" s="55"/>
      <c r="FS270" s="55"/>
      <c r="GC270" s="37"/>
      <c r="GD270" s="37"/>
    </row>
    <row r="271" ht="14.25" customHeight="1">
      <c r="A271" s="37"/>
      <c r="B271" s="37"/>
      <c r="C271" s="5"/>
      <c r="D271" s="55"/>
      <c r="E271" s="55"/>
      <c r="F271" s="55"/>
      <c r="G271" s="55"/>
      <c r="H271" s="55"/>
      <c r="I271" s="55"/>
      <c r="J271" s="55"/>
      <c r="K271" s="55"/>
      <c r="L271" s="55"/>
      <c r="M271" s="55"/>
      <c r="N271" s="55"/>
      <c r="O271" s="55"/>
      <c r="P271" s="55"/>
      <c r="Q271" s="55"/>
      <c r="R271" s="55"/>
      <c r="S271" s="55"/>
      <c r="T271" s="55"/>
      <c r="U271" s="55"/>
      <c r="V271" s="55"/>
      <c r="W271" s="55"/>
      <c r="X271" s="55"/>
      <c r="Y271" s="55"/>
      <c r="Z271" s="55"/>
      <c r="AA271" s="55"/>
      <c r="AB271" s="55"/>
      <c r="AC271" s="55"/>
      <c r="AD271" s="55"/>
      <c r="AE271" s="55"/>
      <c r="AF271" s="55"/>
      <c r="AG271" s="55"/>
      <c r="AH271" s="55"/>
      <c r="AI271" s="55"/>
      <c r="AJ271" s="55"/>
      <c r="AK271" s="55"/>
      <c r="AL271" s="55"/>
      <c r="AM271" s="55"/>
      <c r="AN271" s="55"/>
      <c r="AO271" s="55"/>
      <c r="AP271" s="55"/>
      <c r="AQ271" s="55"/>
      <c r="AR271" s="55"/>
      <c r="AS271" s="55"/>
      <c r="AT271" s="55"/>
      <c r="AU271" s="55"/>
      <c r="AV271" s="55"/>
      <c r="AW271" s="55"/>
      <c r="AX271" s="55"/>
      <c r="AY271" s="55"/>
      <c r="AZ271" s="55"/>
      <c r="BA271" s="55"/>
      <c r="BB271" s="55"/>
      <c r="BC271" s="55"/>
      <c r="BD271" s="55"/>
      <c r="BE271" s="55"/>
      <c r="BF271" s="55"/>
      <c r="BG271" s="55"/>
      <c r="BH271" s="55"/>
      <c r="BI271" s="55"/>
      <c r="BJ271" s="55"/>
      <c r="BK271" s="55"/>
      <c r="BL271" s="55"/>
      <c r="BM271" s="55"/>
      <c r="BN271" s="55"/>
      <c r="BO271" s="55"/>
      <c r="BP271" s="55"/>
      <c r="BQ271" s="55"/>
      <c r="BR271" s="55"/>
      <c r="BS271" s="55"/>
      <c r="BT271" s="55"/>
      <c r="BU271" s="55"/>
      <c r="BV271" s="55"/>
      <c r="BW271" s="55"/>
      <c r="BX271" s="55"/>
      <c r="BY271" s="55"/>
      <c r="BZ271" s="55"/>
      <c r="CA271" s="55"/>
      <c r="CB271" s="55"/>
      <c r="CC271" s="55"/>
      <c r="CD271" s="55"/>
      <c r="CE271" s="55"/>
      <c r="CF271" s="55"/>
      <c r="CG271" s="55"/>
      <c r="CH271" s="55"/>
      <c r="CI271" s="55"/>
      <c r="CJ271" s="55"/>
      <c r="CK271" s="55"/>
      <c r="CL271" s="55"/>
      <c r="CM271" s="55"/>
      <c r="CN271" s="55"/>
      <c r="CO271" s="55"/>
      <c r="CP271" s="55"/>
      <c r="CQ271" s="55"/>
      <c r="CR271" s="55"/>
      <c r="CS271" s="55"/>
      <c r="CT271" s="55"/>
      <c r="CU271" s="55"/>
      <c r="CV271" s="55"/>
      <c r="CW271" s="55"/>
      <c r="CX271" s="55"/>
      <c r="CY271" s="55"/>
      <c r="CZ271" s="55"/>
      <c r="DA271" s="55"/>
      <c r="DB271" s="55"/>
      <c r="DC271" s="55"/>
      <c r="DD271" s="55"/>
      <c r="DE271" s="55"/>
      <c r="DF271" s="55"/>
      <c r="DG271" s="55"/>
      <c r="DH271" s="55"/>
      <c r="DI271" s="55"/>
      <c r="DJ271" s="55"/>
      <c r="DK271" s="55"/>
      <c r="DL271" s="55"/>
      <c r="DM271" s="55"/>
      <c r="DN271" s="55"/>
      <c r="DO271" s="55"/>
      <c r="DP271" s="55"/>
      <c r="DQ271" s="55"/>
      <c r="DR271" s="55"/>
      <c r="DS271" s="55"/>
      <c r="DT271" s="55"/>
      <c r="DU271" s="55"/>
      <c r="DV271" s="55"/>
      <c r="DW271" s="55"/>
      <c r="DX271" s="55"/>
      <c r="DY271" s="55"/>
      <c r="DZ271" s="55"/>
      <c r="EA271" s="55"/>
      <c r="EB271" s="55"/>
      <c r="EC271" s="55"/>
      <c r="ED271" s="55"/>
      <c r="EE271" s="55"/>
      <c r="EF271" s="55"/>
      <c r="EG271" s="55"/>
      <c r="EH271" s="55"/>
      <c r="EI271" s="55"/>
      <c r="EJ271" s="55"/>
      <c r="EK271" s="55"/>
      <c r="EL271" s="55"/>
      <c r="EM271" s="55"/>
      <c r="EN271" s="55"/>
      <c r="EO271" s="55"/>
      <c r="EP271" s="55"/>
      <c r="EQ271" s="55"/>
      <c r="ER271" s="55"/>
      <c r="ES271" s="55"/>
      <c r="ET271" s="55"/>
      <c r="EU271" s="55"/>
      <c r="EV271" s="55"/>
      <c r="EW271" s="55"/>
      <c r="EX271" s="55"/>
      <c r="EY271" s="55"/>
      <c r="EZ271" s="55"/>
      <c r="FA271" s="55"/>
      <c r="FB271" s="55"/>
      <c r="FC271" s="55"/>
      <c r="FD271" s="55"/>
      <c r="FE271" s="55"/>
      <c r="FF271" s="55"/>
      <c r="FG271" s="55"/>
      <c r="FH271" s="55"/>
      <c r="FI271" s="55"/>
      <c r="FJ271" s="55"/>
      <c r="FK271" s="55"/>
      <c r="FL271" s="55"/>
      <c r="FM271" s="55"/>
      <c r="FN271" s="55"/>
      <c r="FO271" s="55"/>
      <c r="FP271" s="55"/>
      <c r="FQ271" s="55"/>
      <c r="FR271" s="55"/>
      <c r="FS271" s="55"/>
      <c r="GC271" s="37"/>
      <c r="GD271" s="37"/>
    </row>
    <row r="272" ht="14.25" customHeight="1">
      <c r="A272" s="37"/>
      <c r="B272" s="37"/>
      <c r="C272" s="5"/>
      <c r="D272" s="55"/>
      <c r="E272" s="55"/>
      <c r="F272" s="55"/>
      <c r="G272" s="55"/>
      <c r="H272" s="55"/>
      <c r="I272" s="55"/>
      <c r="J272" s="55"/>
      <c r="K272" s="55"/>
      <c r="L272" s="55"/>
      <c r="M272" s="55"/>
      <c r="N272" s="55"/>
      <c r="O272" s="55"/>
      <c r="P272" s="55"/>
      <c r="Q272" s="55"/>
      <c r="R272" s="55"/>
      <c r="S272" s="55"/>
      <c r="T272" s="55"/>
      <c r="U272" s="55"/>
      <c r="V272" s="55"/>
      <c r="W272" s="55"/>
      <c r="X272" s="55"/>
      <c r="Y272" s="55"/>
      <c r="Z272" s="55"/>
      <c r="AA272" s="55"/>
      <c r="AB272" s="55"/>
      <c r="AC272" s="55"/>
      <c r="AD272" s="55"/>
      <c r="AE272" s="55"/>
      <c r="AF272" s="55"/>
      <c r="AG272" s="55"/>
      <c r="AH272" s="55"/>
      <c r="AI272" s="55"/>
      <c r="AJ272" s="55"/>
      <c r="AK272" s="55"/>
      <c r="AL272" s="55"/>
      <c r="AM272" s="55"/>
      <c r="AN272" s="55"/>
      <c r="AO272" s="55"/>
      <c r="AP272" s="55"/>
      <c r="AQ272" s="55"/>
      <c r="AR272" s="55"/>
      <c r="AS272" s="55"/>
      <c r="AT272" s="55"/>
      <c r="AU272" s="55"/>
      <c r="AV272" s="55"/>
      <c r="AW272" s="55"/>
      <c r="AX272" s="55"/>
      <c r="AY272" s="55"/>
      <c r="AZ272" s="55"/>
      <c r="BA272" s="55"/>
      <c r="BB272" s="55"/>
      <c r="BC272" s="55"/>
      <c r="BD272" s="55"/>
      <c r="BE272" s="55"/>
      <c r="BF272" s="55"/>
      <c r="BG272" s="55"/>
      <c r="BH272" s="55"/>
      <c r="BI272" s="55"/>
      <c r="BJ272" s="55"/>
      <c r="BK272" s="55"/>
      <c r="BL272" s="55"/>
      <c r="BM272" s="55"/>
      <c r="BN272" s="55"/>
      <c r="BO272" s="55"/>
      <c r="BP272" s="55"/>
      <c r="BQ272" s="55"/>
      <c r="BR272" s="55"/>
      <c r="BS272" s="55"/>
      <c r="BT272" s="55"/>
      <c r="BU272" s="55"/>
      <c r="BV272" s="55"/>
      <c r="BW272" s="55"/>
      <c r="BX272" s="55"/>
      <c r="BY272" s="55"/>
      <c r="BZ272" s="55"/>
      <c r="CA272" s="55"/>
      <c r="CB272" s="55"/>
      <c r="CC272" s="55"/>
      <c r="CD272" s="55"/>
      <c r="CE272" s="55"/>
      <c r="CF272" s="55"/>
      <c r="CG272" s="55"/>
      <c r="CH272" s="55"/>
      <c r="CI272" s="55"/>
      <c r="CJ272" s="55"/>
      <c r="CK272" s="55"/>
      <c r="CL272" s="55"/>
      <c r="CM272" s="55"/>
      <c r="CN272" s="55"/>
      <c r="CO272" s="55"/>
      <c r="CP272" s="55"/>
      <c r="CQ272" s="55"/>
      <c r="CR272" s="55"/>
      <c r="CS272" s="55"/>
      <c r="CT272" s="55"/>
      <c r="CU272" s="55"/>
      <c r="CV272" s="55"/>
      <c r="CW272" s="55"/>
      <c r="CX272" s="55"/>
      <c r="CY272" s="55"/>
      <c r="CZ272" s="55"/>
      <c r="DA272" s="55"/>
      <c r="DB272" s="55"/>
      <c r="DC272" s="55"/>
      <c r="DD272" s="55"/>
      <c r="DE272" s="55"/>
      <c r="DF272" s="55"/>
      <c r="DG272" s="55"/>
      <c r="DH272" s="55"/>
      <c r="DI272" s="55"/>
      <c r="DJ272" s="55"/>
      <c r="DK272" s="55"/>
      <c r="DL272" s="55"/>
      <c r="DM272" s="55"/>
      <c r="DN272" s="55"/>
      <c r="DO272" s="55"/>
      <c r="DP272" s="55"/>
      <c r="DQ272" s="55"/>
      <c r="DR272" s="55"/>
      <c r="DS272" s="55"/>
      <c r="DT272" s="55"/>
      <c r="DU272" s="55"/>
      <c r="DV272" s="55"/>
      <c r="DW272" s="55"/>
      <c r="DX272" s="55"/>
      <c r="DY272" s="55"/>
      <c r="DZ272" s="55"/>
      <c r="EA272" s="55"/>
      <c r="EB272" s="55"/>
      <c r="EC272" s="55"/>
      <c r="ED272" s="55"/>
      <c r="EE272" s="55"/>
      <c r="EF272" s="55"/>
      <c r="EG272" s="55"/>
      <c r="EH272" s="55"/>
      <c r="EI272" s="55"/>
      <c r="EJ272" s="55"/>
      <c r="EK272" s="55"/>
      <c r="EL272" s="55"/>
      <c r="EM272" s="55"/>
      <c r="EN272" s="55"/>
      <c r="EO272" s="55"/>
      <c r="EP272" s="55"/>
      <c r="EQ272" s="55"/>
      <c r="ER272" s="55"/>
      <c r="ES272" s="55"/>
      <c r="ET272" s="55"/>
      <c r="EU272" s="55"/>
      <c r="EV272" s="55"/>
      <c r="EW272" s="55"/>
      <c r="EX272" s="55"/>
      <c r="EY272" s="55"/>
      <c r="EZ272" s="55"/>
      <c r="FA272" s="55"/>
      <c r="FB272" s="55"/>
      <c r="FC272" s="55"/>
      <c r="FD272" s="55"/>
      <c r="FE272" s="55"/>
      <c r="FF272" s="55"/>
      <c r="FG272" s="55"/>
      <c r="FH272" s="55"/>
      <c r="FI272" s="55"/>
      <c r="FJ272" s="55"/>
      <c r="FK272" s="55"/>
      <c r="FL272" s="55"/>
      <c r="FM272" s="55"/>
      <c r="FN272" s="55"/>
      <c r="FO272" s="55"/>
      <c r="FP272" s="55"/>
      <c r="FQ272" s="55"/>
      <c r="FR272" s="55"/>
      <c r="FS272" s="55"/>
      <c r="GC272" s="37"/>
      <c r="GD272" s="37"/>
    </row>
    <row r="273" ht="14.25" customHeight="1">
      <c r="A273" s="37"/>
      <c r="B273" s="37"/>
      <c r="C273" s="5"/>
      <c r="D273" s="55"/>
      <c r="E273" s="55"/>
      <c r="F273" s="55"/>
      <c r="G273" s="55"/>
      <c r="H273" s="55"/>
      <c r="I273" s="55"/>
      <c r="J273" s="55"/>
      <c r="K273" s="55"/>
      <c r="L273" s="55"/>
      <c r="M273" s="55"/>
      <c r="N273" s="55"/>
      <c r="O273" s="55"/>
      <c r="P273" s="55"/>
      <c r="Q273" s="55"/>
      <c r="R273" s="55"/>
      <c r="S273" s="55"/>
      <c r="T273" s="55"/>
      <c r="U273" s="55"/>
      <c r="V273" s="55"/>
      <c r="W273" s="55"/>
      <c r="X273" s="55"/>
      <c r="Y273" s="55"/>
      <c r="Z273" s="55"/>
      <c r="AA273" s="55"/>
      <c r="AB273" s="55"/>
      <c r="AC273" s="55"/>
      <c r="AD273" s="55"/>
      <c r="AE273" s="55"/>
      <c r="AF273" s="55"/>
      <c r="AG273" s="55"/>
      <c r="AH273" s="55"/>
      <c r="AI273" s="55"/>
      <c r="AJ273" s="55"/>
      <c r="AK273" s="55"/>
      <c r="AL273" s="55"/>
      <c r="AM273" s="55"/>
      <c r="AN273" s="55"/>
      <c r="AO273" s="55"/>
      <c r="AP273" s="55"/>
      <c r="AQ273" s="55"/>
      <c r="AR273" s="55"/>
      <c r="AS273" s="55"/>
      <c r="AT273" s="55"/>
      <c r="AU273" s="55"/>
      <c r="AV273" s="55"/>
      <c r="AW273" s="55"/>
      <c r="AX273" s="55"/>
      <c r="AY273" s="55"/>
      <c r="AZ273" s="55"/>
      <c r="BA273" s="55"/>
      <c r="BB273" s="55"/>
      <c r="BC273" s="55"/>
      <c r="BD273" s="55"/>
      <c r="BE273" s="55"/>
      <c r="BF273" s="55"/>
      <c r="BG273" s="55"/>
      <c r="BH273" s="55"/>
      <c r="BI273" s="55"/>
      <c r="BJ273" s="55"/>
      <c r="BK273" s="55"/>
      <c r="BL273" s="55"/>
      <c r="BM273" s="55"/>
      <c r="BN273" s="55"/>
      <c r="BO273" s="55"/>
      <c r="BP273" s="55"/>
      <c r="BQ273" s="55"/>
      <c r="BR273" s="55"/>
      <c r="BS273" s="55"/>
      <c r="BT273" s="55"/>
      <c r="BU273" s="55"/>
      <c r="BV273" s="55"/>
      <c r="BW273" s="55"/>
      <c r="BX273" s="55"/>
      <c r="BY273" s="55"/>
      <c r="BZ273" s="55"/>
      <c r="CA273" s="55"/>
      <c r="CB273" s="55"/>
      <c r="CC273" s="55"/>
      <c r="CD273" s="55"/>
      <c r="CE273" s="55"/>
      <c r="CF273" s="55"/>
      <c r="CG273" s="55"/>
      <c r="CH273" s="55"/>
      <c r="CI273" s="55"/>
      <c r="CJ273" s="55"/>
      <c r="CK273" s="55"/>
      <c r="CL273" s="55"/>
      <c r="CM273" s="55"/>
      <c r="CN273" s="55"/>
      <c r="CO273" s="55"/>
      <c r="CP273" s="55"/>
      <c r="CQ273" s="55"/>
      <c r="CR273" s="55"/>
      <c r="CS273" s="55"/>
      <c r="CT273" s="55"/>
      <c r="CU273" s="55"/>
      <c r="CV273" s="55"/>
      <c r="CW273" s="55"/>
      <c r="CX273" s="55"/>
      <c r="CY273" s="55"/>
      <c r="CZ273" s="55"/>
      <c r="DA273" s="55"/>
      <c r="DB273" s="55"/>
      <c r="DC273" s="55"/>
      <c r="DD273" s="55"/>
      <c r="DE273" s="55"/>
      <c r="DF273" s="55"/>
      <c r="DG273" s="55"/>
      <c r="DH273" s="55"/>
      <c r="DI273" s="55"/>
      <c r="DJ273" s="55"/>
      <c r="DK273" s="55"/>
      <c r="DL273" s="55"/>
      <c r="DM273" s="55"/>
      <c r="DN273" s="55"/>
      <c r="DO273" s="55"/>
      <c r="DP273" s="55"/>
      <c r="DQ273" s="55"/>
      <c r="DR273" s="55"/>
      <c r="DS273" s="55"/>
      <c r="DT273" s="55"/>
      <c r="DU273" s="55"/>
      <c r="DV273" s="55"/>
      <c r="DW273" s="55"/>
      <c r="DX273" s="55"/>
      <c r="DY273" s="55"/>
      <c r="DZ273" s="55"/>
      <c r="EA273" s="55"/>
      <c r="EB273" s="55"/>
      <c r="EC273" s="55"/>
      <c r="ED273" s="55"/>
      <c r="EE273" s="55"/>
      <c r="EF273" s="55"/>
      <c r="EG273" s="55"/>
      <c r="EH273" s="55"/>
      <c r="EI273" s="55"/>
      <c r="EJ273" s="55"/>
      <c r="EK273" s="55"/>
      <c r="EL273" s="55"/>
      <c r="EM273" s="55"/>
      <c r="EN273" s="55"/>
      <c r="EO273" s="55"/>
      <c r="EP273" s="55"/>
      <c r="EQ273" s="55"/>
      <c r="ER273" s="55"/>
      <c r="ES273" s="55"/>
      <c r="ET273" s="55"/>
      <c r="EU273" s="55"/>
      <c r="EV273" s="55"/>
      <c r="EW273" s="55"/>
      <c r="EX273" s="55"/>
      <c r="EY273" s="55"/>
      <c r="EZ273" s="55"/>
      <c r="FA273" s="55"/>
      <c r="FB273" s="55"/>
      <c r="FC273" s="55"/>
      <c r="FD273" s="55"/>
      <c r="FE273" s="55"/>
      <c r="FF273" s="55"/>
      <c r="FG273" s="55"/>
      <c r="FH273" s="55"/>
      <c r="FI273" s="55"/>
      <c r="FJ273" s="55"/>
      <c r="FK273" s="55"/>
      <c r="FL273" s="55"/>
      <c r="FM273" s="55"/>
      <c r="FN273" s="55"/>
      <c r="FO273" s="55"/>
      <c r="FP273" s="55"/>
      <c r="FQ273" s="55"/>
      <c r="FR273" s="55"/>
      <c r="FS273" s="55"/>
      <c r="GC273" s="37"/>
      <c r="GD273" s="37"/>
    </row>
    <row r="274" ht="14.25" customHeight="1">
      <c r="A274" s="37"/>
      <c r="B274" s="37"/>
      <c r="C274" s="5"/>
      <c r="D274" s="55"/>
      <c r="E274" s="55"/>
      <c r="F274" s="55"/>
      <c r="G274" s="55"/>
      <c r="H274" s="55"/>
      <c r="I274" s="55"/>
      <c r="J274" s="55"/>
      <c r="K274" s="55"/>
      <c r="L274" s="55"/>
      <c r="M274" s="55"/>
      <c r="N274" s="55"/>
      <c r="O274" s="55"/>
      <c r="P274" s="55"/>
      <c r="Q274" s="55"/>
      <c r="R274" s="55"/>
      <c r="S274" s="55"/>
      <c r="T274" s="55"/>
      <c r="U274" s="55"/>
      <c r="V274" s="55"/>
      <c r="W274" s="55"/>
      <c r="X274" s="55"/>
      <c r="Y274" s="55"/>
      <c r="Z274" s="55"/>
      <c r="AA274" s="55"/>
      <c r="AB274" s="55"/>
      <c r="AC274" s="55"/>
      <c r="AD274" s="55"/>
      <c r="AE274" s="55"/>
      <c r="AF274" s="55"/>
      <c r="AG274" s="55"/>
      <c r="AH274" s="55"/>
      <c r="AI274" s="55"/>
      <c r="AJ274" s="55"/>
      <c r="AK274" s="55"/>
      <c r="AL274" s="55"/>
      <c r="AM274" s="55"/>
      <c r="AN274" s="55"/>
      <c r="AO274" s="55"/>
      <c r="AP274" s="55"/>
      <c r="AQ274" s="55"/>
      <c r="AR274" s="55"/>
      <c r="AS274" s="55"/>
      <c r="AT274" s="55"/>
      <c r="AU274" s="55"/>
      <c r="AV274" s="55"/>
      <c r="AW274" s="55"/>
      <c r="AX274" s="55"/>
      <c r="AY274" s="55"/>
      <c r="AZ274" s="55"/>
      <c r="BA274" s="55"/>
      <c r="BB274" s="55"/>
      <c r="BC274" s="55"/>
      <c r="BD274" s="55"/>
      <c r="BE274" s="55"/>
      <c r="BF274" s="55"/>
      <c r="BG274" s="55"/>
      <c r="BH274" s="55"/>
      <c r="BI274" s="55"/>
      <c r="BJ274" s="55"/>
      <c r="BK274" s="55"/>
      <c r="BL274" s="55"/>
      <c r="BM274" s="55"/>
      <c r="BN274" s="55"/>
      <c r="BO274" s="55"/>
      <c r="BP274" s="55"/>
      <c r="BQ274" s="55"/>
      <c r="BR274" s="55"/>
      <c r="BS274" s="55"/>
      <c r="BT274" s="55"/>
      <c r="BU274" s="55"/>
      <c r="BV274" s="55"/>
      <c r="BW274" s="55"/>
      <c r="BX274" s="55"/>
      <c r="BY274" s="55"/>
      <c r="BZ274" s="55"/>
      <c r="CA274" s="55"/>
      <c r="CB274" s="55"/>
      <c r="CC274" s="55"/>
      <c r="CD274" s="55"/>
      <c r="CE274" s="55"/>
      <c r="CF274" s="55"/>
      <c r="CG274" s="55"/>
      <c r="CH274" s="55"/>
      <c r="CI274" s="55"/>
      <c r="CJ274" s="55"/>
      <c r="CK274" s="55"/>
      <c r="CL274" s="55"/>
      <c r="CM274" s="55"/>
      <c r="CN274" s="55"/>
      <c r="CO274" s="55"/>
      <c r="CP274" s="55"/>
      <c r="CQ274" s="55"/>
      <c r="CR274" s="55"/>
      <c r="CS274" s="55"/>
      <c r="CT274" s="55"/>
      <c r="CU274" s="55"/>
      <c r="CV274" s="55"/>
      <c r="CW274" s="55"/>
      <c r="CX274" s="55"/>
      <c r="CY274" s="55"/>
      <c r="CZ274" s="55"/>
      <c r="DA274" s="55"/>
      <c r="DB274" s="55"/>
      <c r="DC274" s="55"/>
      <c r="DD274" s="55"/>
      <c r="DE274" s="55"/>
      <c r="DF274" s="55"/>
      <c r="DG274" s="55"/>
      <c r="DH274" s="55"/>
      <c r="DI274" s="55"/>
      <c r="DJ274" s="55"/>
      <c r="DK274" s="55"/>
      <c r="DL274" s="55"/>
      <c r="DM274" s="55"/>
      <c r="DN274" s="55"/>
      <c r="DO274" s="55"/>
      <c r="DP274" s="55"/>
      <c r="DQ274" s="55"/>
      <c r="DR274" s="55"/>
      <c r="DS274" s="55"/>
      <c r="DT274" s="55"/>
      <c r="DU274" s="55"/>
      <c r="DV274" s="55"/>
      <c r="DW274" s="55"/>
      <c r="DX274" s="55"/>
      <c r="DY274" s="55"/>
      <c r="DZ274" s="55"/>
      <c r="EA274" s="55"/>
      <c r="EB274" s="55"/>
      <c r="EC274" s="55"/>
      <c r="ED274" s="55"/>
      <c r="EE274" s="55"/>
      <c r="EF274" s="55"/>
      <c r="EG274" s="55"/>
      <c r="EH274" s="55"/>
      <c r="EI274" s="55"/>
      <c r="EJ274" s="55"/>
      <c r="EK274" s="55"/>
      <c r="EL274" s="55"/>
      <c r="EM274" s="55"/>
      <c r="EN274" s="55"/>
      <c r="EO274" s="55"/>
      <c r="EP274" s="55"/>
      <c r="EQ274" s="55"/>
      <c r="ER274" s="55"/>
      <c r="ES274" s="55"/>
      <c r="ET274" s="55"/>
      <c r="EU274" s="55"/>
      <c r="EV274" s="55"/>
      <c r="EW274" s="55"/>
      <c r="EX274" s="55"/>
      <c r="EY274" s="55"/>
      <c r="EZ274" s="55"/>
      <c r="FA274" s="55"/>
      <c r="FB274" s="55"/>
      <c r="FC274" s="55"/>
      <c r="FD274" s="55"/>
      <c r="FE274" s="55"/>
      <c r="FF274" s="55"/>
      <c r="FG274" s="55"/>
      <c r="FH274" s="55"/>
      <c r="FI274" s="55"/>
      <c r="FJ274" s="55"/>
      <c r="FK274" s="55"/>
      <c r="FL274" s="55"/>
      <c r="FM274" s="55"/>
      <c r="FN274" s="55"/>
      <c r="FO274" s="55"/>
      <c r="FP274" s="55"/>
      <c r="FQ274" s="55"/>
      <c r="FR274" s="55"/>
      <c r="FS274" s="55"/>
      <c r="GC274" s="37"/>
      <c r="GD274" s="37"/>
    </row>
    <row r="275" ht="14.25" customHeight="1">
      <c r="A275" s="37"/>
      <c r="B275" s="37"/>
      <c r="C275" s="5"/>
      <c r="D275" s="55"/>
      <c r="E275" s="55"/>
      <c r="F275" s="55"/>
      <c r="G275" s="55"/>
      <c r="H275" s="55"/>
      <c r="I275" s="55"/>
      <c r="J275" s="55"/>
      <c r="K275" s="55"/>
      <c r="L275" s="55"/>
      <c r="M275" s="55"/>
      <c r="N275" s="55"/>
      <c r="O275" s="55"/>
      <c r="P275" s="55"/>
      <c r="Q275" s="55"/>
      <c r="R275" s="55"/>
      <c r="S275" s="55"/>
      <c r="T275" s="55"/>
      <c r="U275" s="55"/>
      <c r="V275" s="55"/>
      <c r="W275" s="55"/>
      <c r="X275" s="55"/>
      <c r="Y275" s="55"/>
      <c r="Z275" s="55"/>
      <c r="AA275" s="55"/>
      <c r="AB275" s="55"/>
      <c r="AC275" s="55"/>
      <c r="AD275" s="55"/>
      <c r="AE275" s="55"/>
      <c r="AF275" s="55"/>
      <c r="AG275" s="55"/>
      <c r="AH275" s="55"/>
      <c r="AI275" s="55"/>
      <c r="AJ275" s="55"/>
      <c r="AK275" s="55"/>
      <c r="AL275" s="55"/>
      <c r="AM275" s="55"/>
      <c r="AN275" s="55"/>
      <c r="AO275" s="55"/>
      <c r="AP275" s="55"/>
      <c r="AQ275" s="55"/>
      <c r="AR275" s="55"/>
      <c r="AS275" s="55"/>
      <c r="AT275" s="55"/>
      <c r="AU275" s="55"/>
      <c r="AV275" s="55"/>
      <c r="AW275" s="55"/>
      <c r="AX275" s="55"/>
      <c r="AY275" s="55"/>
      <c r="AZ275" s="55"/>
      <c r="BA275" s="55"/>
      <c r="BB275" s="55"/>
      <c r="BC275" s="55"/>
      <c r="BD275" s="55"/>
      <c r="BE275" s="55"/>
      <c r="BF275" s="55"/>
      <c r="BG275" s="55"/>
      <c r="BH275" s="55"/>
      <c r="BI275" s="55"/>
      <c r="BJ275" s="55"/>
      <c r="BK275" s="55"/>
      <c r="BL275" s="55"/>
      <c r="BM275" s="55"/>
      <c r="BN275" s="55"/>
      <c r="BO275" s="55"/>
      <c r="BP275" s="55"/>
      <c r="BQ275" s="55"/>
      <c r="BR275" s="55"/>
      <c r="BS275" s="55"/>
      <c r="BT275" s="55"/>
      <c r="BU275" s="55"/>
      <c r="BV275" s="55"/>
      <c r="BW275" s="55"/>
      <c r="BX275" s="55"/>
      <c r="BY275" s="55"/>
      <c r="BZ275" s="55"/>
      <c r="CA275" s="55"/>
      <c r="CB275" s="55"/>
      <c r="CC275" s="55"/>
      <c r="CD275" s="55"/>
      <c r="CE275" s="55"/>
      <c r="CF275" s="55"/>
      <c r="CG275" s="55"/>
      <c r="CH275" s="55"/>
      <c r="CI275" s="55"/>
      <c r="CJ275" s="55"/>
      <c r="CK275" s="55"/>
      <c r="CL275" s="55"/>
      <c r="CM275" s="55"/>
      <c r="CN275" s="55"/>
      <c r="CO275" s="55"/>
      <c r="CP275" s="55"/>
      <c r="CQ275" s="55"/>
      <c r="CR275" s="55"/>
      <c r="CS275" s="55"/>
      <c r="CT275" s="55"/>
      <c r="CU275" s="55"/>
      <c r="CV275" s="55"/>
      <c r="CW275" s="55"/>
      <c r="CX275" s="55"/>
      <c r="CY275" s="55"/>
      <c r="CZ275" s="55"/>
      <c r="DA275" s="55"/>
      <c r="DB275" s="55"/>
      <c r="DC275" s="55"/>
      <c r="DD275" s="55"/>
      <c r="DE275" s="55"/>
      <c r="DF275" s="55"/>
      <c r="DG275" s="55"/>
      <c r="DH275" s="55"/>
      <c r="DI275" s="55"/>
      <c r="DJ275" s="55"/>
      <c r="DK275" s="55"/>
      <c r="DL275" s="55"/>
      <c r="DM275" s="55"/>
      <c r="DN275" s="55"/>
      <c r="DO275" s="55"/>
      <c r="DP275" s="55"/>
      <c r="DQ275" s="55"/>
      <c r="DR275" s="55"/>
      <c r="DS275" s="55"/>
      <c r="DT275" s="55"/>
      <c r="DU275" s="55"/>
      <c r="DV275" s="55"/>
      <c r="DW275" s="55"/>
      <c r="DX275" s="55"/>
      <c r="DY275" s="55"/>
      <c r="DZ275" s="55"/>
      <c r="EA275" s="55"/>
      <c r="EB275" s="55"/>
      <c r="EC275" s="55"/>
      <c r="ED275" s="55"/>
      <c r="EE275" s="55"/>
      <c r="EF275" s="55"/>
      <c r="EG275" s="55"/>
      <c r="EH275" s="55"/>
      <c r="EI275" s="55"/>
      <c r="EJ275" s="55"/>
      <c r="EK275" s="55"/>
      <c r="EL275" s="55"/>
      <c r="EM275" s="55"/>
      <c r="EN275" s="55"/>
      <c r="EO275" s="55"/>
      <c r="EP275" s="55"/>
      <c r="EQ275" s="55"/>
      <c r="ER275" s="55"/>
      <c r="ES275" s="55"/>
      <c r="ET275" s="55"/>
      <c r="EU275" s="55"/>
      <c r="EV275" s="55"/>
      <c r="EW275" s="55"/>
      <c r="EX275" s="55"/>
      <c r="EY275" s="55"/>
      <c r="EZ275" s="55"/>
      <c r="FA275" s="55"/>
      <c r="FB275" s="55"/>
      <c r="FC275" s="55"/>
      <c r="FD275" s="55"/>
      <c r="FE275" s="55"/>
      <c r="FF275" s="55"/>
      <c r="FG275" s="55"/>
      <c r="FH275" s="55"/>
      <c r="FI275" s="55"/>
      <c r="FJ275" s="55"/>
      <c r="FK275" s="55"/>
      <c r="FL275" s="55"/>
      <c r="FM275" s="55"/>
      <c r="FN275" s="55"/>
      <c r="FO275" s="55"/>
      <c r="FP275" s="55"/>
      <c r="FQ275" s="55"/>
      <c r="FR275" s="55"/>
      <c r="FS275" s="55"/>
      <c r="GC275" s="37"/>
      <c r="GD275" s="37"/>
    </row>
    <row r="276" ht="14.25" customHeight="1">
      <c r="A276" s="37"/>
      <c r="B276" s="37"/>
      <c r="C276" s="5"/>
      <c r="D276" s="55"/>
      <c r="E276" s="55"/>
      <c r="F276" s="55"/>
      <c r="G276" s="55"/>
      <c r="H276" s="55"/>
      <c r="I276" s="55"/>
      <c r="J276" s="55"/>
      <c r="K276" s="55"/>
      <c r="L276" s="55"/>
      <c r="M276" s="55"/>
      <c r="N276" s="55"/>
      <c r="O276" s="55"/>
      <c r="P276" s="55"/>
      <c r="Q276" s="55"/>
      <c r="R276" s="55"/>
      <c r="S276" s="55"/>
      <c r="T276" s="55"/>
      <c r="U276" s="55"/>
      <c r="V276" s="55"/>
      <c r="W276" s="55"/>
      <c r="X276" s="55"/>
      <c r="Y276" s="55"/>
      <c r="Z276" s="55"/>
      <c r="AA276" s="55"/>
      <c r="AB276" s="55"/>
      <c r="AC276" s="55"/>
      <c r="AD276" s="55"/>
      <c r="AE276" s="55"/>
      <c r="AF276" s="55"/>
      <c r="AG276" s="55"/>
      <c r="AH276" s="55"/>
      <c r="AI276" s="55"/>
      <c r="AJ276" s="55"/>
      <c r="AK276" s="55"/>
      <c r="AL276" s="55"/>
      <c r="AM276" s="55"/>
      <c r="AN276" s="55"/>
      <c r="AO276" s="55"/>
      <c r="AP276" s="55"/>
      <c r="AQ276" s="55"/>
      <c r="AR276" s="55"/>
      <c r="AS276" s="55"/>
      <c r="AT276" s="55"/>
      <c r="AU276" s="55"/>
      <c r="AV276" s="55"/>
      <c r="AW276" s="55"/>
      <c r="AX276" s="55"/>
      <c r="AY276" s="55"/>
      <c r="AZ276" s="55"/>
      <c r="BA276" s="55"/>
      <c r="BB276" s="55"/>
      <c r="BC276" s="55"/>
      <c r="BD276" s="55"/>
      <c r="BE276" s="55"/>
      <c r="BF276" s="55"/>
      <c r="BG276" s="55"/>
      <c r="BH276" s="55"/>
      <c r="BI276" s="55"/>
      <c r="BJ276" s="55"/>
      <c r="BK276" s="55"/>
      <c r="BL276" s="55"/>
      <c r="BM276" s="55"/>
      <c r="BN276" s="55"/>
      <c r="BO276" s="55"/>
      <c r="BP276" s="55"/>
      <c r="BQ276" s="55"/>
      <c r="BR276" s="55"/>
      <c r="BS276" s="55"/>
      <c r="BT276" s="55"/>
      <c r="BU276" s="55"/>
      <c r="BV276" s="55"/>
      <c r="BW276" s="55"/>
      <c r="BX276" s="55"/>
      <c r="BY276" s="55"/>
      <c r="BZ276" s="55"/>
      <c r="CA276" s="55"/>
      <c r="CB276" s="55"/>
      <c r="CC276" s="55"/>
      <c r="CD276" s="55"/>
      <c r="CE276" s="55"/>
      <c r="CF276" s="55"/>
      <c r="CG276" s="55"/>
      <c r="CH276" s="55"/>
      <c r="CI276" s="55"/>
      <c r="CJ276" s="55"/>
      <c r="CK276" s="55"/>
      <c r="CL276" s="55"/>
      <c r="CM276" s="55"/>
      <c r="CN276" s="55"/>
      <c r="CO276" s="55"/>
      <c r="CP276" s="55"/>
      <c r="CQ276" s="55"/>
      <c r="CR276" s="55"/>
      <c r="CS276" s="55"/>
      <c r="CT276" s="55"/>
      <c r="CU276" s="55"/>
      <c r="CV276" s="55"/>
      <c r="CW276" s="55"/>
      <c r="CX276" s="55"/>
      <c r="CY276" s="55"/>
      <c r="CZ276" s="55"/>
      <c r="DA276" s="55"/>
      <c r="DB276" s="55"/>
      <c r="DC276" s="55"/>
      <c r="DD276" s="55"/>
      <c r="DE276" s="55"/>
      <c r="DF276" s="55"/>
      <c r="DG276" s="55"/>
      <c r="DH276" s="55"/>
      <c r="DI276" s="55"/>
      <c r="DJ276" s="55"/>
      <c r="DK276" s="55"/>
      <c r="DL276" s="55"/>
      <c r="DM276" s="55"/>
      <c r="DN276" s="55"/>
      <c r="DO276" s="55"/>
      <c r="DP276" s="55"/>
      <c r="DQ276" s="55"/>
      <c r="DR276" s="55"/>
      <c r="DS276" s="55"/>
      <c r="DT276" s="55"/>
      <c r="DU276" s="55"/>
      <c r="DV276" s="55"/>
      <c r="DW276" s="55"/>
      <c r="DX276" s="55"/>
      <c r="DY276" s="55"/>
      <c r="DZ276" s="55"/>
      <c r="EA276" s="55"/>
      <c r="EB276" s="55"/>
      <c r="EC276" s="55"/>
      <c r="ED276" s="55"/>
      <c r="EE276" s="55"/>
      <c r="EF276" s="55"/>
      <c r="EG276" s="55"/>
      <c r="EH276" s="55"/>
      <c r="EI276" s="55"/>
      <c r="EJ276" s="55"/>
      <c r="EK276" s="55"/>
      <c r="EL276" s="55"/>
      <c r="EM276" s="55"/>
      <c r="EN276" s="55"/>
      <c r="EO276" s="55"/>
      <c r="EP276" s="55"/>
      <c r="EQ276" s="55"/>
      <c r="ER276" s="55"/>
      <c r="ES276" s="55"/>
      <c r="ET276" s="55"/>
      <c r="EU276" s="55"/>
      <c r="EV276" s="55"/>
      <c r="EW276" s="55"/>
      <c r="EX276" s="55"/>
      <c r="EY276" s="55"/>
      <c r="EZ276" s="55"/>
      <c r="FA276" s="55"/>
      <c r="FB276" s="55"/>
      <c r="FC276" s="55"/>
      <c r="FD276" s="55"/>
      <c r="FE276" s="55"/>
      <c r="FF276" s="55"/>
      <c r="FG276" s="55"/>
      <c r="FH276" s="55"/>
      <c r="FI276" s="55"/>
      <c r="FJ276" s="55"/>
      <c r="FK276" s="55"/>
      <c r="FL276" s="55"/>
      <c r="FM276" s="55"/>
      <c r="FN276" s="55"/>
      <c r="FO276" s="55"/>
      <c r="FP276" s="55"/>
      <c r="FQ276" s="55"/>
      <c r="FR276" s="55"/>
      <c r="FS276" s="55"/>
      <c r="GC276" s="37"/>
      <c r="GD276" s="37"/>
    </row>
    <row r="277" ht="14.25" customHeight="1">
      <c r="A277" s="37"/>
      <c r="B277" s="37"/>
      <c r="C277" s="5"/>
      <c r="D277" s="55"/>
      <c r="E277" s="55"/>
      <c r="F277" s="55"/>
      <c r="G277" s="55"/>
      <c r="H277" s="55"/>
      <c r="I277" s="55"/>
      <c r="J277" s="55"/>
      <c r="K277" s="55"/>
      <c r="L277" s="55"/>
      <c r="M277" s="55"/>
      <c r="N277" s="55"/>
      <c r="O277" s="55"/>
      <c r="P277" s="55"/>
      <c r="Q277" s="55"/>
      <c r="R277" s="55"/>
      <c r="S277" s="55"/>
      <c r="T277" s="55"/>
      <c r="U277" s="55"/>
      <c r="V277" s="55"/>
      <c r="W277" s="55"/>
      <c r="X277" s="55"/>
      <c r="Y277" s="55"/>
      <c r="Z277" s="55"/>
      <c r="AA277" s="55"/>
      <c r="AB277" s="55"/>
      <c r="AC277" s="55"/>
      <c r="AD277" s="55"/>
      <c r="AE277" s="55"/>
      <c r="AF277" s="55"/>
      <c r="AG277" s="55"/>
      <c r="AH277" s="55"/>
      <c r="AI277" s="55"/>
      <c r="AJ277" s="55"/>
      <c r="AK277" s="55"/>
      <c r="AL277" s="55"/>
      <c r="AM277" s="55"/>
      <c r="AN277" s="55"/>
      <c r="AO277" s="55"/>
      <c r="AP277" s="55"/>
      <c r="AQ277" s="55"/>
      <c r="AR277" s="55"/>
      <c r="AS277" s="55"/>
      <c r="AT277" s="55"/>
      <c r="AU277" s="55"/>
      <c r="AV277" s="55"/>
      <c r="AW277" s="55"/>
      <c r="AX277" s="55"/>
      <c r="AY277" s="55"/>
      <c r="AZ277" s="55"/>
      <c r="BA277" s="55"/>
      <c r="BB277" s="55"/>
      <c r="BC277" s="55"/>
      <c r="BD277" s="55"/>
      <c r="BE277" s="55"/>
      <c r="BF277" s="55"/>
      <c r="BG277" s="55"/>
      <c r="BH277" s="55"/>
      <c r="BI277" s="55"/>
      <c r="BJ277" s="55"/>
      <c r="BK277" s="55"/>
      <c r="BL277" s="55"/>
      <c r="BM277" s="55"/>
      <c r="BN277" s="55"/>
      <c r="BO277" s="55"/>
      <c r="BP277" s="55"/>
      <c r="BQ277" s="55"/>
      <c r="BR277" s="55"/>
      <c r="BS277" s="55"/>
      <c r="BT277" s="55"/>
      <c r="BU277" s="55"/>
      <c r="BV277" s="55"/>
      <c r="BW277" s="55"/>
      <c r="BX277" s="55"/>
      <c r="BY277" s="55"/>
      <c r="BZ277" s="55"/>
      <c r="CA277" s="55"/>
      <c r="CB277" s="55"/>
      <c r="CC277" s="55"/>
      <c r="CD277" s="55"/>
      <c r="CE277" s="55"/>
      <c r="CF277" s="55"/>
      <c r="CG277" s="55"/>
      <c r="CH277" s="55"/>
      <c r="CI277" s="55"/>
      <c r="CJ277" s="55"/>
      <c r="CK277" s="55"/>
      <c r="CL277" s="55"/>
      <c r="CM277" s="55"/>
      <c r="CN277" s="55"/>
      <c r="CO277" s="55"/>
      <c r="CP277" s="55"/>
      <c r="CQ277" s="55"/>
      <c r="CR277" s="55"/>
      <c r="CS277" s="55"/>
      <c r="CT277" s="55"/>
      <c r="CU277" s="55"/>
      <c r="CV277" s="55"/>
      <c r="CW277" s="55"/>
      <c r="CX277" s="55"/>
      <c r="CY277" s="55"/>
      <c r="CZ277" s="55"/>
      <c r="DA277" s="55"/>
      <c r="DB277" s="55"/>
      <c r="DC277" s="55"/>
      <c r="DD277" s="55"/>
      <c r="DE277" s="55"/>
      <c r="DF277" s="55"/>
      <c r="DG277" s="55"/>
      <c r="DH277" s="55"/>
      <c r="DI277" s="55"/>
      <c r="DJ277" s="55"/>
      <c r="DK277" s="55"/>
      <c r="DL277" s="55"/>
      <c r="DM277" s="55"/>
      <c r="DN277" s="55"/>
      <c r="DO277" s="55"/>
      <c r="DP277" s="55"/>
      <c r="DQ277" s="55"/>
      <c r="DR277" s="55"/>
      <c r="DS277" s="55"/>
      <c r="DT277" s="55"/>
      <c r="DU277" s="55"/>
      <c r="DV277" s="55"/>
      <c r="DW277" s="55"/>
      <c r="DX277" s="55"/>
      <c r="DY277" s="55"/>
      <c r="DZ277" s="55"/>
      <c r="EA277" s="55"/>
      <c r="EB277" s="55"/>
      <c r="EC277" s="55"/>
      <c r="ED277" s="55"/>
      <c r="EE277" s="55"/>
      <c r="EF277" s="55"/>
      <c r="EG277" s="55"/>
      <c r="EH277" s="55"/>
      <c r="EI277" s="55"/>
      <c r="EJ277" s="55"/>
      <c r="EK277" s="55"/>
      <c r="EL277" s="55"/>
      <c r="EM277" s="55"/>
      <c r="EN277" s="55"/>
      <c r="EO277" s="55"/>
      <c r="EP277" s="55"/>
      <c r="EQ277" s="55"/>
      <c r="ER277" s="55"/>
      <c r="ES277" s="55"/>
      <c r="ET277" s="55"/>
      <c r="EU277" s="55"/>
      <c r="EV277" s="55"/>
      <c r="EW277" s="55"/>
      <c r="EX277" s="55"/>
      <c r="EY277" s="55"/>
      <c r="EZ277" s="55"/>
      <c r="FA277" s="55"/>
      <c r="FB277" s="55"/>
      <c r="FC277" s="55"/>
      <c r="FD277" s="55"/>
      <c r="FE277" s="55"/>
      <c r="FF277" s="55"/>
      <c r="FG277" s="55"/>
      <c r="FH277" s="55"/>
      <c r="FI277" s="55"/>
      <c r="FJ277" s="55"/>
      <c r="FK277" s="55"/>
      <c r="FL277" s="55"/>
      <c r="FM277" s="55"/>
      <c r="FN277" s="55"/>
      <c r="FO277" s="55"/>
      <c r="FP277" s="55"/>
      <c r="FQ277" s="55"/>
      <c r="FR277" s="55"/>
      <c r="FS277" s="55"/>
      <c r="GC277" s="37"/>
      <c r="GD277" s="37"/>
    </row>
    <row r="278" ht="14.25" customHeight="1">
      <c r="A278" s="37"/>
      <c r="B278" s="37"/>
      <c r="C278" s="5"/>
      <c r="D278" s="55"/>
      <c r="E278" s="55"/>
      <c r="F278" s="55"/>
      <c r="G278" s="55"/>
      <c r="H278" s="55"/>
      <c r="I278" s="55"/>
      <c r="J278" s="55"/>
      <c r="K278" s="55"/>
      <c r="L278" s="55"/>
      <c r="M278" s="55"/>
      <c r="N278" s="55"/>
      <c r="O278" s="55"/>
      <c r="P278" s="55"/>
      <c r="Q278" s="55"/>
      <c r="R278" s="55"/>
      <c r="S278" s="55"/>
      <c r="T278" s="55"/>
      <c r="U278" s="55"/>
      <c r="V278" s="55"/>
      <c r="W278" s="55"/>
      <c r="X278" s="55"/>
      <c r="Y278" s="55"/>
      <c r="Z278" s="55"/>
      <c r="AA278" s="55"/>
      <c r="AB278" s="55"/>
      <c r="AC278" s="55"/>
      <c r="AD278" s="55"/>
      <c r="AE278" s="55"/>
      <c r="AF278" s="55"/>
      <c r="AG278" s="55"/>
      <c r="AH278" s="55"/>
      <c r="AI278" s="55"/>
      <c r="AJ278" s="55"/>
      <c r="AK278" s="55"/>
      <c r="AL278" s="55"/>
      <c r="AM278" s="55"/>
      <c r="AN278" s="55"/>
      <c r="AO278" s="55"/>
      <c r="AP278" s="55"/>
      <c r="AQ278" s="55"/>
      <c r="AR278" s="55"/>
      <c r="AS278" s="55"/>
      <c r="AT278" s="55"/>
      <c r="AU278" s="55"/>
      <c r="AV278" s="55"/>
      <c r="AW278" s="55"/>
      <c r="AX278" s="55"/>
      <c r="AY278" s="55"/>
      <c r="AZ278" s="55"/>
      <c r="BA278" s="55"/>
      <c r="BB278" s="55"/>
      <c r="BC278" s="55"/>
      <c r="BD278" s="55"/>
      <c r="BE278" s="55"/>
      <c r="BF278" s="55"/>
      <c r="BG278" s="55"/>
      <c r="BH278" s="55"/>
      <c r="BI278" s="55"/>
      <c r="BJ278" s="55"/>
      <c r="BK278" s="55"/>
      <c r="BL278" s="55"/>
      <c r="BM278" s="55"/>
      <c r="BN278" s="55"/>
      <c r="BO278" s="55"/>
      <c r="BP278" s="55"/>
      <c r="BQ278" s="55"/>
      <c r="BR278" s="55"/>
      <c r="BS278" s="55"/>
      <c r="BT278" s="55"/>
      <c r="BU278" s="55"/>
      <c r="BV278" s="55"/>
      <c r="BW278" s="55"/>
      <c r="BX278" s="55"/>
      <c r="BY278" s="55"/>
      <c r="BZ278" s="55"/>
      <c r="CA278" s="55"/>
      <c r="CB278" s="55"/>
      <c r="CC278" s="55"/>
      <c r="CD278" s="55"/>
      <c r="CE278" s="55"/>
      <c r="CF278" s="55"/>
      <c r="CG278" s="55"/>
      <c r="CH278" s="55"/>
      <c r="CI278" s="55"/>
      <c r="CJ278" s="55"/>
      <c r="CK278" s="55"/>
      <c r="CL278" s="55"/>
      <c r="CM278" s="55"/>
      <c r="CN278" s="55"/>
      <c r="CO278" s="55"/>
      <c r="CP278" s="55"/>
      <c r="CQ278" s="55"/>
      <c r="CR278" s="55"/>
      <c r="CS278" s="55"/>
      <c r="CT278" s="55"/>
      <c r="CU278" s="55"/>
      <c r="CV278" s="55"/>
      <c r="CW278" s="55"/>
      <c r="CX278" s="55"/>
      <c r="CY278" s="55"/>
      <c r="CZ278" s="55"/>
      <c r="DA278" s="55"/>
      <c r="DB278" s="55"/>
      <c r="DC278" s="55"/>
      <c r="DD278" s="55"/>
      <c r="DE278" s="55"/>
      <c r="DF278" s="55"/>
      <c r="DG278" s="55"/>
      <c r="DH278" s="55"/>
      <c r="DI278" s="55"/>
      <c r="DJ278" s="55"/>
      <c r="DK278" s="55"/>
      <c r="DL278" s="55"/>
      <c r="DM278" s="55"/>
      <c r="DN278" s="55"/>
      <c r="DO278" s="55"/>
      <c r="DP278" s="55"/>
      <c r="DQ278" s="55"/>
      <c r="DR278" s="55"/>
      <c r="DS278" s="55"/>
      <c r="DT278" s="55"/>
      <c r="DU278" s="55"/>
      <c r="DV278" s="55"/>
      <c r="DW278" s="55"/>
      <c r="DX278" s="55"/>
      <c r="DY278" s="55"/>
      <c r="DZ278" s="55"/>
      <c r="EA278" s="55"/>
      <c r="EB278" s="55"/>
      <c r="EC278" s="55"/>
      <c r="ED278" s="55"/>
      <c r="EE278" s="55"/>
      <c r="EF278" s="55"/>
      <c r="EG278" s="55"/>
      <c r="EH278" s="55"/>
      <c r="EI278" s="55"/>
      <c r="EJ278" s="55"/>
      <c r="EK278" s="55"/>
      <c r="EL278" s="55"/>
      <c r="EM278" s="55"/>
      <c r="EN278" s="55"/>
      <c r="EO278" s="55"/>
      <c r="EP278" s="55"/>
      <c r="EQ278" s="55"/>
      <c r="ER278" s="55"/>
      <c r="ES278" s="55"/>
      <c r="ET278" s="55"/>
      <c r="EU278" s="55"/>
      <c r="EV278" s="55"/>
      <c r="EW278" s="55"/>
      <c r="EX278" s="55"/>
      <c r="EY278" s="55"/>
      <c r="EZ278" s="55"/>
      <c r="FA278" s="55"/>
      <c r="FB278" s="55"/>
      <c r="FC278" s="55"/>
      <c r="FD278" s="55"/>
      <c r="FE278" s="55"/>
      <c r="FF278" s="55"/>
      <c r="FG278" s="55"/>
      <c r="FH278" s="55"/>
      <c r="FI278" s="55"/>
      <c r="FJ278" s="55"/>
      <c r="FK278" s="55"/>
      <c r="FL278" s="55"/>
      <c r="FM278" s="55"/>
      <c r="FN278" s="55"/>
      <c r="FO278" s="55"/>
      <c r="FP278" s="55"/>
      <c r="FQ278" s="55"/>
      <c r="FR278" s="55"/>
      <c r="FS278" s="55"/>
      <c r="GC278" s="37"/>
      <c r="GD278" s="37"/>
    </row>
    <row r="279" ht="14.25" customHeight="1">
      <c r="A279" s="37"/>
      <c r="B279" s="37"/>
      <c r="C279" s="5"/>
      <c r="D279" s="55"/>
      <c r="E279" s="55"/>
      <c r="F279" s="55"/>
      <c r="G279" s="55"/>
      <c r="H279" s="55"/>
      <c r="I279" s="55"/>
      <c r="J279" s="55"/>
      <c r="K279" s="55"/>
      <c r="L279" s="55"/>
      <c r="M279" s="55"/>
      <c r="N279" s="55"/>
      <c r="O279" s="55"/>
      <c r="P279" s="55"/>
      <c r="Q279" s="55"/>
      <c r="R279" s="55"/>
      <c r="S279" s="55"/>
      <c r="T279" s="55"/>
      <c r="U279" s="55"/>
      <c r="V279" s="55"/>
      <c r="W279" s="55"/>
      <c r="X279" s="55"/>
      <c r="Y279" s="55"/>
      <c r="Z279" s="55"/>
      <c r="AA279" s="55"/>
      <c r="AB279" s="55"/>
      <c r="AC279" s="55"/>
      <c r="AD279" s="55"/>
      <c r="AE279" s="55"/>
      <c r="AF279" s="55"/>
      <c r="AG279" s="55"/>
      <c r="AH279" s="55"/>
      <c r="AI279" s="55"/>
      <c r="AJ279" s="55"/>
      <c r="AK279" s="55"/>
      <c r="AL279" s="55"/>
      <c r="AM279" s="55"/>
      <c r="AN279" s="55"/>
      <c r="AO279" s="55"/>
      <c r="AP279" s="55"/>
      <c r="AQ279" s="55"/>
      <c r="AR279" s="55"/>
      <c r="AS279" s="55"/>
      <c r="AT279" s="55"/>
      <c r="AU279" s="55"/>
      <c r="AV279" s="55"/>
      <c r="AW279" s="55"/>
      <c r="AX279" s="55"/>
      <c r="AY279" s="55"/>
      <c r="AZ279" s="55"/>
      <c r="BA279" s="55"/>
      <c r="BB279" s="55"/>
      <c r="BC279" s="55"/>
      <c r="BD279" s="55"/>
      <c r="BE279" s="55"/>
      <c r="BF279" s="55"/>
      <c r="BG279" s="55"/>
      <c r="BH279" s="55"/>
      <c r="BI279" s="55"/>
      <c r="BJ279" s="55"/>
      <c r="BK279" s="55"/>
      <c r="BL279" s="55"/>
      <c r="BM279" s="55"/>
      <c r="BN279" s="55"/>
      <c r="BO279" s="55"/>
      <c r="BP279" s="55"/>
      <c r="BQ279" s="55"/>
      <c r="BR279" s="55"/>
      <c r="BS279" s="55"/>
      <c r="BT279" s="55"/>
      <c r="BU279" s="55"/>
      <c r="BV279" s="55"/>
      <c r="BW279" s="55"/>
      <c r="BX279" s="55"/>
      <c r="BY279" s="55"/>
      <c r="BZ279" s="55"/>
      <c r="CA279" s="55"/>
      <c r="CB279" s="55"/>
      <c r="CC279" s="55"/>
      <c r="CD279" s="55"/>
      <c r="CE279" s="55"/>
      <c r="CF279" s="55"/>
      <c r="CG279" s="55"/>
      <c r="CH279" s="55"/>
      <c r="CI279" s="55"/>
      <c r="CJ279" s="55"/>
      <c r="CK279" s="55"/>
      <c r="CL279" s="55"/>
      <c r="CM279" s="55"/>
      <c r="CN279" s="55"/>
      <c r="CO279" s="55"/>
      <c r="CP279" s="55"/>
      <c r="CQ279" s="55"/>
      <c r="CR279" s="55"/>
      <c r="CS279" s="55"/>
      <c r="CT279" s="55"/>
      <c r="CU279" s="55"/>
      <c r="CV279" s="55"/>
      <c r="CW279" s="55"/>
      <c r="CX279" s="55"/>
      <c r="CY279" s="55"/>
      <c r="CZ279" s="55"/>
      <c r="DA279" s="55"/>
      <c r="DB279" s="55"/>
      <c r="DC279" s="55"/>
      <c r="DD279" s="55"/>
      <c r="DE279" s="55"/>
      <c r="DF279" s="55"/>
      <c r="DG279" s="55"/>
      <c r="DH279" s="55"/>
      <c r="DI279" s="55"/>
      <c r="DJ279" s="55"/>
      <c r="DK279" s="55"/>
      <c r="DL279" s="55"/>
      <c r="DM279" s="55"/>
      <c r="DN279" s="55"/>
      <c r="DO279" s="55"/>
      <c r="DP279" s="55"/>
      <c r="DQ279" s="55"/>
      <c r="DR279" s="55"/>
      <c r="DS279" s="55"/>
      <c r="DT279" s="55"/>
      <c r="DU279" s="55"/>
      <c r="DV279" s="55"/>
      <c r="DW279" s="55"/>
      <c r="DX279" s="55"/>
      <c r="DY279" s="55"/>
      <c r="DZ279" s="55"/>
      <c r="EA279" s="55"/>
      <c r="EB279" s="55"/>
      <c r="EC279" s="55"/>
      <c r="ED279" s="55"/>
      <c r="EE279" s="55"/>
      <c r="EF279" s="55"/>
      <c r="EG279" s="55"/>
      <c r="EH279" s="55"/>
      <c r="EI279" s="55"/>
      <c r="EJ279" s="55"/>
      <c r="EK279" s="55"/>
      <c r="EL279" s="55"/>
      <c r="EM279" s="55"/>
      <c r="EN279" s="55"/>
      <c r="EO279" s="55"/>
      <c r="EP279" s="55"/>
      <c r="EQ279" s="55"/>
      <c r="ER279" s="55"/>
      <c r="ES279" s="55"/>
      <c r="ET279" s="55"/>
      <c r="EU279" s="55"/>
      <c r="EV279" s="55"/>
      <c r="EW279" s="55"/>
      <c r="EX279" s="55"/>
      <c r="EY279" s="55"/>
      <c r="EZ279" s="55"/>
      <c r="FA279" s="55"/>
      <c r="FB279" s="55"/>
      <c r="FC279" s="55"/>
      <c r="FD279" s="55"/>
      <c r="FE279" s="55"/>
      <c r="FF279" s="55"/>
      <c r="FG279" s="55"/>
      <c r="FH279" s="55"/>
      <c r="FI279" s="55"/>
      <c r="FJ279" s="55"/>
      <c r="FK279" s="55"/>
      <c r="FL279" s="55"/>
      <c r="FM279" s="55"/>
      <c r="FN279" s="55"/>
      <c r="FO279" s="55"/>
      <c r="FP279" s="55"/>
      <c r="FQ279" s="55"/>
      <c r="FR279" s="55"/>
      <c r="FS279" s="55"/>
      <c r="GC279" s="37"/>
      <c r="GD279" s="37"/>
    </row>
    <row r="280" ht="14.25" customHeight="1">
      <c r="A280" s="37"/>
      <c r="B280" s="37"/>
      <c r="C280" s="5"/>
      <c r="D280" s="55"/>
      <c r="E280" s="55"/>
      <c r="F280" s="55"/>
      <c r="G280" s="55"/>
      <c r="H280" s="55"/>
      <c r="I280" s="55"/>
      <c r="J280" s="55"/>
      <c r="K280" s="55"/>
      <c r="L280" s="55"/>
      <c r="M280" s="55"/>
      <c r="N280" s="55"/>
      <c r="O280" s="55"/>
      <c r="P280" s="55"/>
      <c r="Q280" s="55"/>
      <c r="R280" s="55"/>
      <c r="S280" s="55"/>
      <c r="T280" s="55"/>
      <c r="U280" s="55"/>
      <c r="V280" s="55"/>
      <c r="W280" s="55"/>
      <c r="X280" s="55"/>
      <c r="Y280" s="55"/>
      <c r="Z280" s="55"/>
      <c r="AA280" s="55"/>
      <c r="AB280" s="55"/>
      <c r="AC280" s="55"/>
      <c r="AD280" s="55"/>
      <c r="AE280" s="55"/>
      <c r="AF280" s="55"/>
      <c r="AG280" s="55"/>
      <c r="AH280" s="55"/>
      <c r="AI280" s="55"/>
      <c r="AJ280" s="55"/>
      <c r="AK280" s="55"/>
      <c r="AL280" s="55"/>
      <c r="AM280" s="55"/>
      <c r="AN280" s="55"/>
      <c r="AO280" s="55"/>
      <c r="AP280" s="55"/>
      <c r="AQ280" s="55"/>
      <c r="AR280" s="55"/>
      <c r="AS280" s="55"/>
      <c r="AT280" s="55"/>
      <c r="AU280" s="55"/>
      <c r="AV280" s="55"/>
      <c r="AW280" s="55"/>
      <c r="AX280" s="55"/>
      <c r="AY280" s="55"/>
      <c r="AZ280" s="55"/>
      <c r="BA280" s="55"/>
      <c r="BB280" s="55"/>
      <c r="BC280" s="55"/>
      <c r="BD280" s="55"/>
      <c r="BE280" s="55"/>
      <c r="BF280" s="55"/>
      <c r="BG280" s="55"/>
      <c r="BH280" s="55"/>
      <c r="BI280" s="55"/>
      <c r="BJ280" s="55"/>
      <c r="BK280" s="55"/>
      <c r="BL280" s="55"/>
      <c r="BM280" s="55"/>
      <c r="BN280" s="55"/>
      <c r="BO280" s="55"/>
      <c r="BP280" s="55"/>
      <c r="BQ280" s="55"/>
      <c r="BR280" s="55"/>
      <c r="BS280" s="55"/>
      <c r="BT280" s="55"/>
      <c r="BU280" s="55"/>
      <c r="BV280" s="55"/>
      <c r="BW280" s="55"/>
      <c r="BX280" s="55"/>
      <c r="BY280" s="55"/>
      <c r="BZ280" s="55"/>
      <c r="CA280" s="55"/>
      <c r="CB280" s="55"/>
      <c r="CC280" s="55"/>
      <c r="CD280" s="55"/>
      <c r="CE280" s="55"/>
      <c r="CF280" s="55"/>
      <c r="CG280" s="55"/>
      <c r="CH280" s="55"/>
      <c r="CI280" s="55"/>
      <c r="CJ280" s="55"/>
      <c r="CK280" s="55"/>
      <c r="CL280" s="55"/>
      <c r="CM280" s="55"/>
      <c r="CN280" s="55"/>
      <c r="CO280" s="55"/>
      <c r="CP280" s="55"/>
      <c r="CQ280" s="55"/>
      <c r="CR280" s="55"/>
      <c r="CS280" s="55"/>
      <c r="CT280" s="55"/>
      <c r="CU280" s="55"/>
      <c r="CV280" s="55"/>
      <c r="CW280" s="55"/>
      <c r="CX280" s="55"/>
      <c r="CY280" s="55"/>
      <c r="CZ280" s="55"/>
      <c r="DA280" s="55"/>
      <c r="DB280" s="55"/>
      <c r="DC280" s="55"/>
      <c r="DD280" s="55"/>
      <c r="DE280" s="55"/>
      <c r="DF280" s="55"/>
      <c r="DG280" s="55"/>
      <c r="DH280" s="55"/>
      <c r="DI280" s="55"/>
      <c r="DJ280" s="55"/>
      <c r="DK280" s="55"/>
      <c r="DL280" s="55"/>
      <c r="DM280" s="55"/>
      <c r="DN280" s="55"/>
      <c r="DO280" s="55"/>
      <c r="DP280" s="55"/>
      <c r="DQ280" s="55"/>
      <c r="DR280" s="55"/>
      <c r="DS280" s="55"/>
      <c r="DT280" s="55"/>
      <c r="DU280" s="55"/>
      <c r="DV280" s="55"/>
      <c r="DW280" s="55"/>
      <c r="DX280" s="55"/>
      <c r="DY280" s="55"/>
      <c r="DZ280" s="55"/>
      <c r="EA280" s="55"/>
      <c r="EB280" s="55"/>
      <c r="EC280" s="55"/>
      <c r="ED280" s="55"/>
      <c r="EE280" s="55"/>
      <c r="EF280" s="55"/>
      <c r="EG280" s="55"/>
      <c r="EH280" s="55"/>
      <c r="EI280" s="55"/>
      <c r="EJ280" s="55"/>
      <c r="EK280" s="55"/>
      <c r="EL280" s="55"/>
      <c r="EM280" s="55"/>
      <c r="EN280" s="55"/>
      <c r="EO280" s="55"/>
      <c r="EP280" s="55"/>
      <c r="EQ280" s="55"/>
      <c r="ER280" s="55"/>
      <c r="ES280" s="55"/>
      <c r="ET280" s="55"/>
      <c r="EU280" s="55"/>
      <c r="EV280" s="55"/>
      <c r="EW280" s="55"/>
      <c r="EX280" s="55"/>
      <c r="EY280" s="55"/>
      <c r="EZ280" s="55"/>
      <c r="FA280" s="55"/>
      <c r="FB280" s="55"/>
      <c r="FC280" s="55"/>
      <c r="FD280" s="55"/>
      <c r="FE280" s="55"/>
      <c r="FF280" s="55"/>
      <c r="FG280" s="55"/>
      <c r="FH280" s="55"/>
      <c r="FI280" s="55"/>
      <c r="FJ280" s="55"/>
      <c r="FK280" s="55"/>
      <c r="FL280" s="55"/>
      <c r="FM280" s="55"/>
      <c r="FN280" s="55"/>
      <c r="FO280" s="55"/>
      <c r="FP280" s="55"/>
      <c r="FQ280" s="55"/>
      <c r="FR280" s="55"/>
      <c r="FS280" s="55"/>
      <c r="GC280" s="37"/>
      <c r="GD280" s="37"/>
    </row>
    <row r="281" ht="14.25" customHeight="1">
      <c r="A281" s="37"/>
      <c r="B281" s="37"/>
      <c r="C281" s="5"/>
      <c r="D281" s="55"/>
      <c r="E281" s="55"/>
      <c r="F281" s="55"/>
      <c r="G281" s="55"/>
      <c r="H281" s="55"/>
      <c r="I281" s="55"/>
      <c r="J281" s="55"/>
      <c r="K281" s="55"/>
      <c r="L281" s="55"/>
      <c r="M281" s="55"/>
      <c r="N281" s="55"/>
      <c r="O281" s="55"/>
      <c r="P281" s="55"/>
      <c r="Q281" s="55"/>
      <c r="R281" s="55"/>
      <c r="S281" s="55"/>
      <c r="T281" s="55"/>
      <c r="U281" s="55"/>
      <c r="V281" s="55"/>
      <c r="W281" s="55"/>
      <c r="X281" s="55"/>
      <c r="Y281" s="55"/>
      <c r="Z281" s="55"/>
      <c r="AA281" s="55"/>
      <c r="AB281" s="55"/>
      <c r="AC281" s="55"/>
      <c r="AD281" s="55"/>
      <c r="AE281" s="55"/>
      <c r="AF281" s="55"/>
      <c r="AG281" s="55"/>
      <c r="AH281" s="55"/>
      <c r="AI281" s="55"/>
      <c r="AJ281" s="55"/>
      <c r="AK281" s="55"/>
      <c r="AL281" s="55"/>
      <c r="AM281" s="55"/>
      <c r="AN281" s="55"/>
      <c r="AO281" s="55"/>
      <c r="AP281" s="55"/>
      <c r="AQ281" s="55"/>
      <c r="AR281" s="55"/>
      <c r="AS281" s="55"/>
      <c r="AT281" s="55"/>
      <c r="AU281" s="55"/>
      <c r="AV281" s="55"/>
      <c r="AW281" s="55"/>
      <c r="AX281" s="55"/>
      <c r="AY281" s="55"/>
      <c r="AZ281" s="55"/>
      <c r="BA281" s="55"/>
      <c r="BB281" s="55"/>
      <c r="BC281" s="55"/>
      <c r="BD281" s="55"/>
      <c r="BE281" s="55"/>
      <c r="BF281" s="55"/>
      <c r="BG281" s="55"/>
      <c r="BH281" s="55"/>
      <c r="BI281" s="55"/>
      <c r="BJ281" s="55"/>
      <c r="BK281" s="55"/>
      <c r="BL281" s="55"/>
      <c r="BM281" s="55"/>
      <c r="BN281" s="55"/>
      <c r="BO281" s="55"/>
      <c r="BP281" s="55"/>
      <c r="BQ281" s="55"/>
      <c r="BR281" s="55"/>
      <c r="BS281" s="55"/>
      <c r="BT281" s="55"/>
      <c r="BU281" s="55"/>
      <c r="BV281" s="55"/>
      <c r="BW281" s="55"/>
      <c r="BX281" s="55"/>
      <c r="BY281" s="55"/>
      <c r="BZ281" s="55"/>
      <c r="CA281" s="55"/>
      <c r="CB281" s="55"/>
      <c r="CC281" s="55"/>
      <c r="CD281" s="55"/>
      <c r="CE281" s="55"/>
      <c r="CF281" s="55"/>
      <c r="CG281" s="55"/>
      <c r="CH281" s="55"/>
      <c r="CI281" s="55"/>
      <c r="CJ281" s="55"/>
      <c r="CK281" s="55"/>
      <c r="CL281" s="55"/>
      <c r="CM281" s="55"/>
      <c r="CN281" s="55"/>
      <c r="CO281" s="55"/>
      <c r="CP281" s="55"/>
      <c r="CQ281" s="55"/>
      <c r="CR281" s="55"/>
      <c r="CS281" s="55"/>
      <c r="CT281" s="55"/>
      <c r="CU281" s="55"/>
      <c r="CV281" s="55"/>
      <c r="CW281" s="55"/>
      <c r="CX281" s="55"/>
      <c r="CY281" s="55"/>
      <c r="CZ281" s="55"/>
      <c r="DA281" s="55"/>
      <c r="DB281" s="55"/>
      <c r="DC281" s="55"/>
      <c r="DD281" s="55"/>
      <c r="DE281" s="55"/>
      <c r="DF281" s="55"/>
      <c r="DG281" s="55"/>
      <c r="DH281" s="55"/>
      <c r="DI281" s="55"/>
      <c r="DJ281" s="55"/>
      <c r="DK281" s="55"/>
      <c r="DL281" s="55"/>
      <c r="DM281" s="55"/>
      <c r="DN281" s="55"/>
      <c r="DO281" s="55"/>
      <c r="DP281" s="55"/>
      <c r="DQ281" s="55"/>
      <c r="DR281" s="55"/>
      <c r="DS281" s="55"/>
      <c r="DT281" s="55"/>
      <c r="DU281" s="55"/>
      <c r="DV281" s="55"/>
      <c r="DW281" s="55"/>
      <c r="DX281" s="55"/>
      <c r="DY281" s="55"/>
      <c r="DZ281" s="55"/>
      <c r="EA281" s="55"/>
      <c r="EB281" s="55"/>
      <c r="EC281" s="55"/>
      <c r="ED281" s="55"/>
      <c r="EE281" s="55"/>
      <c r="EF281" s="55"/>
      <c r="EG281" s="55"/>
      <c r="EH281" s="55"/>
      <c r="EI281" s="55"/>
      <c r="EJ281" s="55"/>
      <c r="EK281" s="55"/>
      <c r="EL281" s="55"/>
      <c r="EM281" s="55"/>
      <c r="EN281" s="55"/>
      <c r="EO281" s="55"/>
      <c r="EP281" s="55"/>
      <c r="EQ281" s="55"/>
      <c r="ER281" s="55"/>
      <c r="ES281" s="55"/>
      <c r="ET281" s="55"/>
      <c r="EU281" s="55"/>
      <c r="EV281" s="55"/>
      <c r="EW281" s="55"/>
      <c r="EX281" s="55"/>
      <c r="EY281" s="55"/>
      <c r="EZ281" s="55"/>
      <c r="FA281" s="55"/>
      <c r="FB281" s="55"/>
      <c r="FC281" s="55"/>
      <c r="FD281" s="55"/>
      <c r="FE281" s="55"/>
      <c r="FF281" s="55"/>
      <c r="FG281" s="55"/>
      <c r="FH281" s="55"/>
      <c r="FI281" s="55"/>
      <c r="FJ281" s="55"/>
      <c r="FK281" s="55"/>
      <c r="FL281" s="55"/>
      <c r="FM281" s="55"/>
      <c r="FN281" s="55"/>
      <c r="FO281" s="55"/>
      <c r="FP281" s="55"/>
      <c r="FQ281" s="55"/>
      <c r="FR281" s="55"/>
      <c r="FS281" s="55"/>
      <c r="GC281" s="37"/>
      <c r="GD281" s="37"/>
    </row>
    <row r="282" ht="14.25" customHeight="1">
      <c r="A282" s="37"/>
      <c r="B282" s="37"/>
      <c r="C282" s="5"/>
      <c r="D282" s="55"/>
      <c r="E282" s="55"/>
      <c r="F282" s="55"/>
      <c r="G282" s="55"/>
      <c r="H282" s="55"/>
      <c r="I282" s="55"/>
      <c r="J282" s="55"/>
      <c r="K282" s="55"/>
      <c r="L282" s="55"/>
      <c r="M282" s="55"/>
      <c r="N282" s="55"/>
      <c r="O282" s="55"/>
      <c r="P282" s="55"/>
      <c r="Q282" s="55"/>
      <c r="R282" s="55"/>
      <c r="S282" s="55"/>
      <c r="T282" s="55"/>
      <c r="U282" s="55"/>
      <c r="V282" s="55"/>
      <c r="W282" s="55"/>
      <c r="X282" s="55"/>
      <c r="Y282" s="55"/>
      <c r="Z282" s="55"/>
      <c r="AA282" s="55"/>
      <c r="AB282" s="55"/>
      <c r="AC282" s="55"/>
      <c r="AD282" s="55"/>
      <c r="AE282" s="55"/>
      <c r="AF282" s="55"/>
      <c r="AG282" s="55"/>
      <c r="AH282" s="55"/>
      <c r="AI282" s="55"/>
      <c r="AJ282" s="55"/>
      <c r="AK282" s="55"/>
      <c r="AL282" s="55"/>
      <c r="AM282" s="55"/>
      <c r="AN282" s="55"/>
      <c r="AO282" s="55"/>
      <c r="AP282" s="55"/>
      <c r="AQ282" s="55"/>
      <c r="AR282" s="55"/>
      <c r="AS282" s="55"/>
      <c r="AT282" s="55"/>
      <c r="AU282" s="55"/>
      <c r="AV282" s="55"/>
      <c r="AW282" s="55"/>
      <c r="AX282" s="55"/>
      <c r="AY282" s="55"/>
      <c r="AZ282" s="55"/>
      <c r="BA282" s="55"/>
      <c r="BB282" s="55"/>
      <c r="BC282" s="55"/>
      <c r="BD282" s="55"/>
      <c r="BE282" s="55"/>
      <c r="BF282" s="55"/>
      <c r="BG282" s="55"/>
      <c r="BH282" s="55"/>
      <c r="BI282" s="55"/>
      <c r="BJ282" s="55"/>
      <c r="BK282" s="55"/>
      <c r="BL282" s="55"/>
      <c r="BM282" s="55"/>
      <c r="BN282" s="55"/>
      <c r="BO282" s="55"/>
      <c r="BP282" s="55"/>
      <c r="BQ282" s="55"/>
      <c r="BR282" s="55"/>
      <c r="BS282" s="55"/>
      <c r="BT282" s="55"/>
      <c r="BU282" s="55"/>
      <c r="BV282" s="55"/>
      <c r="BW282" s="55"/>
      <c r="BX282" s="55"/>
      <c r="BY282" s="55"/>
      <c r="BZ282" s="55"/>
      <c r="CA282" s="55"/>
      <c r="CB282" s="55"/>
      <c r="CC282" s="55"/>
      <c r="CD282" s="55"/>
      <c r="CE282" s="55"/>
      <c r="CF282" s="55"/>
      <c r="CG282" s="55"/>
      <c r="CH282" s="55"/>
      <c r="CI282" s="55"/>
      <c r="CJ282" s="55"/>
      <c r="CK282" s="55"/>
      <c r="CL282" s="55"/>
      <c r="CM282" s="55"/>
      <c r="CN282" s="55"/>
      <c r="CO282" s="55"/>
      <c r="CP282" s="55"/>
      <c r="CQ282" s="55"/>
      <c r="CR282" s="55"/>
      <c r="CS282" s="55"/>
      <c r="CT282" s="55"/>
      <c r="CU282" s="55"/>
      <c r="CV282" s="55"/>
      <c r="CW282" s="55"/>
      <c r="CX282" s="55"/>
      <c r="CY282" s="55"/>
      <c r="CZ282" s="55"/>
      <c r="DA282" s="55"/>
      <c r="DB282" s="55"/>
      <c r="DC282" s="55"/>
      <c r="DD282" s="55"/>
      <c r="DE282" s="55"/>
      <c r="DF282" s="55"/>
      <c r="DG282" s="55"/>
      <c r="DH282" s="55"/>
      <c r="DI282" s="55"/>
      <c r="DJ282" s="55"/>
      <c r="DK282" s="55"/>
      <c r="DL282" s="55"/>
      <c r="DM282" s="55"/>
      <c r="DN282" s="55"/>
      <c r="DO282" s="55"/>
      <c r="DP282" s="55"/>
      <c r="DQ282" s="55"/>
      <c r="DR282" s="55"/>
      <c r="DS282" s="55"/>
      <c r="DT282" s="55"/>
      <c r="DU282" s="55"/>
      <c r="DV282" s="55"/>
      <c r="DW282" s="55"/>
      <c r="DX282" s="55"/>
      <c r="DY282" s="55"/>
      <c r="DZ282" s="55"/>
      <c r="EA282" s="55"/>
      <c r="EB282" s="55"/>
      <c r="EC282" s="55"/>
      <c r="ED282" s="55"/>
      <c r="EE282" s="55"/>
      <c r="EF282" s="55"/>
      <c r="EG282" s="55"/>
      <c r="EH282" s="55"/>
      <c r="EI282" s="55"/>
      <c r="EJ282" s="55"/>
      <c r="EK282" s="55"/>
      <c r="EL282" s="55"/>
      <c r="EM282" s="55"/>
      <c r="EN282" s="55"/>
      <c r="EO282" s="55"/>
      <c r="EP282" s="55"/>
      <c r="EQ282" s="55"/>
      <c r="ER282" s="55"/>
      <c r="ES282" s="55"/>
      <c r="ET282" s="55"/>
      <c r="EU282" s="55"/>
      <c r="EV282" s="55"/>
      <c r="EW282" s="55"/>
      <c r="EX282" s="55"/>
      <c r="EY282" s="55"/>
      <c r="EZ282" s="55"/>
      <c r="FA282" s="55"/>
      <c r="FB282" s="55"/>
      <c r="FC282" s="55"/>
      <c r="FD282" s="55"/>
      <c r="FE282" s="55"/>
      <c r="FF282" s="55"/>
      <c r="FG282" s="55"/>
      <c r="FH282" s="55"/>
      <c r="FI282" s="55"/>
      <c r="FJ282" s="55"/>
      <c r="FK282" s="55"/>
      <c r="FL282" s="55"/>
      <c r="FM282" s="55"/>
      <c r="FN282" s="55"/>
      <c r="FO282" s="55"/>
      <c r="FP282" s="55"/>
      <c r="FQ282" s="55"/>
      <c r="FR282" s="55"/>
      <c r="FS282" s="55"/>
      <c r="GC282" s="37"/>
      <c r="GD282" s="37"/>
    </row>
    <row r="283" ht="14.25" customHeight="1">
      <c r="A283" s="37"/>
      <c r="B283" s="37"/>
      <c r="C283" s="5"/>
      <c r="D283" s="55"/>
      <c r="E283" s="55"/>
      <c r="F283" s="55"/>
      <c r="G283" s="55"/>
      <c r="H283" s="55"/>
      <c r="I283" s="55"/>
      <c r="J283" s="55"/>
      <c r="K283" s="55"/>
      <c r="L283" s="55"/>
      <c r="M283" s="55"/>
      <c r="N283" s="55"/>
      <c r="O283" s="55"/>
      <c r="P283" s="55"/>
      <c r="Q283" s="55"/>
      <c r="R283" s="55"/>
      <c r="S283" s="55"/>
      <c r="T283" s="55"/>
      <c r="U283" s="55"/>
      <c r="V283" s="55"/>
      <c r="W283" s="55"/>
      <c r="X283" s="55"/>
      <c r="Y283" s="55"/>
      <c r="Z283" s="55"/>
      <c r="AA283" s="55"/>
      <c r="AB283" s="55"/>
      <c r="AC283" s="55"/>
      <c r="AD283" s="55"/>
      <c r="AE283" s="55"/>
      <c r="AF283" s="55"/>
      <c r="AG283" s="55"/>
      <c r="AH283" s="55"/>
      <c r="AI283" s="55"/>
      <c r="AJ283" s="55"/>
      <c r="AK283" s="55"/>
      <c r="AL283" s="55"/>
      <c r="AM283" s="55"/>
      <c r="AN283" s="55"/>
      <c r="AO283" s="55"/>
      <c r="AP283" s="55"/>
      <c r="AQ283" s="55"/>
      <c r="AR283" s="55"/>
      <c r="AS283" s="55"/>
      <c r="AT283" s="55"/>
      <c r="AU283" s="55"/>
      <c r="AV283" s="55"/>
      <c r="AW283" s="55"/>
      <c r="AX283" s="55"/>
      <c r="AY283" s="55"/>
      <c r="AZ283" s="55"/>
      <c r="BA283" s="55"/>
      <c r="BB283" s="55"/>
      <c r="BC283" s="55"/>
      <c r="BD283" s="55"/>
      <c r="BE283" s="55"/>
      <c r="BF283" s="55"/>
      <c r="BG283" s="55"/>
      <c r="BH283" s="55"/>
      <c r="BI283" s="55"/>
      <c r="BJ283" s="55"/>
      <c r="BK283" s="55"/>
      <c r="BL283" s="55"/>
      <c r="BM283" s="55"/>
      <c r="BN283" s="55"/>
      <c r="BO283" s="55"/>
      <c r="BP283" s="55"/>
      <c r="BQ283" s="55"/>
      <c r="BR283" s="55"/>
      <c r="BS283" s="55"/>
      <c r="BT283" s="55"/>
      <c r="BU283" s="55"/>
      <c r="BV283" s="55"/>
      <c r="BW283" s="55"/>
      <c r="BX283" s="55"/>
      <c r="BY283" s="55"/>
      <c r="BZ283" s="55"/>
      <c r="CA283" s="55"/>
      <c r="CB283" s="55"/>
      <c r="CC283" s="55"/>
      <c r="CD283" s="55"/>
      <c r="CE283" s="55"/>
      <c r="CF283" s="55"/>
      <c r="CG283" s="55"/>
      <c r="CH283" s="55"/>
      <c r="CI283" s="55"/>
      <c r="CJ283" s="55"/>
      <c r="CK283" s="55"/>
      <c r="CL283" s="55"/>
      <c r="CM283" s="55"/>
      <c r="CN283" s="55"/>
      <c r="CO283" s="55"/>
      <c r="CP283" s="55"/>
      <c r="CQ283" s="55"/>
      <c r="CR283" s="55"/>
      <c r="CS283" s="55"/>
      <c r="CT283" s="55"/>
      <c r="CU283" s="55"/>
      <c r="CV283" s="55"/>
      <c r="CW283" s="55"/>
      <c r="CX283" s="55"/>
      <c r="CY283" s="55"/>
      <c r="CZ283" s="55"/>
      <c r="DA283" s="55"/>
      <c r="DB283" s="55"/>
      <c r="DC283" s="55"/>
      <c r="DD283" s="55"/>
      <c r="DE283" s="55"/>
      <c r="DF283" s="55"/>
      <c r="DG283" s="55"/>
      <c r="DH283" s="55"/>
      <c r="DI283" s="55"/>
      <c r="DJ283" s="55"/>
      <c r="DK283" s="55"/>
      <c r="DL283" s="55"/>
      <c r="DM283" s="55"/>
      <c r="DN283" s="55"/>
      <c r="DO283" s="55"/>
      <c r="DP283" s="55"/>
      <c r="DQ283" s="55"/>
      <c r="DR283" s="55"/>
      <c r="DS283" s="55"/>
      <c r="DT283" s="55"/>
      <c r="DU283" s="55"/>
      <c r="DV283" s="55"/>
      <c r="DW283" s="55"/>
      <c r="DX283" s="55"/>
      <c r="DY283" s="55"/>
      <c r="DZ283" s="55"/>
      <c r="EA283" s="55"/>
      <c r="EB283" s="55"/>
      <c r="EC283" s="55"/>
      <c r="ED283" s="55"/>
      <c r="EE283" s="55"/>
      <c r="EF283" s="55"/>
      <c r="EG283" s="55"/>
      <c r="EH283" s="55"/>
      <c r="EI283" s="55"/>
      <c r="EJ283" s="55"/>
      <c r="EK283" s="55"/>
      <c r="EL283" s="55"/>
      <c r="EM283" s="55"/>
      <c r="EN283" s="55"/>
      <c r="EO283" s="55"/>
      <c r="EP283" s="55"/>
      <c r="EQ283" s="55"/>
      <c r="ER283" s="55"/>
      <c r="ES283" s="55"/>
      <c r="ET283" s="55"/>
      <c r="EU283" s="55"/>
      <c r="EV283" s="55"/>
      <c r="EW283" s="55"/>
      <c r="EX283" s="55"/>
      <c r="EY283" s="55"/>
      <c r="EZ283" s="55"/>
      <c r="FA283" s="55"/>
      <c r="FB283" s="55"/>
      <c r="FC283" s="55"/>
      <c r="FD283" s="55"/>
      <c r="FE283" s="55"/>
      <c r="FF283" s="55"/>
      <c r="FG283" s="55"/>
      <c r="FH283" s="55"/>
      <c r="FI283" s="55"/>
      <c r="FJ283" s="55"/>
      <c r="FK283" s="55"/>
      <c r="FL283" s="55"/>
      <c r="FM283" s="55"/>
      <c r="FN283" s="55"/>
      <c r="FO283" s="55"/>
      <c r="FP283" s="55"/>
      <c r="FQ283" s="55"/>
      <c r="FR283" s="55"/>
      <c r="FS283" s="55"/>
      <c r="GC283" s="37"/>
      <c r="GD283" s="37"/>
    </row>
    <row r="284" ht="14.25" customHeight="1">
      <c r="A284" s="37"/>
      <c r="B284" s="37"/>
      <c r="C284" s="5"/>
      <c r="D284" s="55"/>
      <c r="E284" s="55"/>
      <c r="F284" s="55"/>
      <c r="G284" s="55"/>
      <c r="H284" s="55"/>
      <c r="I284" s="55"/>
      <c r="J284" s="55"/>
      <c r="K284" s="55"/>
      <c r="L284" s="55"/>
      <c r="M284" s="55"/>
      <c r="N284" s="55"/>
      <c r="O284" s="55"/>
      <c r="P284" s="55"/>
      <c r="Q284" s="55"/>
      <c r="R284" s="55"/>
      <c r="S284" s="55"/>
      <c r="T284" s="55"/>
      <c r="U284" s="55"/>
      <c r="V284" s="55"/>
      <c r="W284" s="55"/>
      <c r="X284" s="55"/>
      <c r="Y284" s="55"/>
      <c r="Z284" s="55"/>
      <c r="AA284" s="55"/>
      <c r="AB284" s="55"/>
      <c r="AC284" s="55"/>
      <c r="AD284" s="55"/>
      <c r="AE284" s="55"/>
      <c r="AF284" s="55"/>
      <c r="AG284" s="55"/>
      <c r="AH284" s="55"/>
      <c r="AI284" s="55"/>
      <c r="AJ284" s="55"/>
      <c r="AK284" s="55"/>
      <c r="AL284" s="55"/>
      <c r="AM284" s="55"/>
      <c r="AN284" s="55"/>
      <c r="AO284" s="55"/>
      <c r="AP284" s="55"/>
      <c r="AQ284" s="55"/>
      <c r="AR284" s="55"/>
      <c r="AS284" s="55"/>
      <c r="AT284" s="55"/>
      <c r="AU284" s="55"/>
      <c r="AV284" s="55"/>
      <c r="AW284" s="55"/>
      <c r="AX284" s="55"/>
      <c r="AY284" s="55"/>
      <c r="AZ284" s="55"/>
      <c r="BA284" s="55"/>
      <c r="BB284" s="55"/>
      <c r="BC284" s="55"/>
      <c r="BD284" s="55"/>
      <c r="BE284" s="55"/>
      <c r="BF284" s="55"/>
      <c r="BG284" s="55"/>
      <c r="BH284" s="55"/>
      <c r="BI284" s="55"/>
      <c r="BJ284" s="55"/>
      <c r="BK284" s="55"/>
      <c r="BL284" s="55"/>
      <c r="BM284" s="55"/>
      <c r="BN284" s="55"/>
      <c r="BO284" s="55"/>
      <c r="BP284" s="55"/>
      <c r="BQ284" s="55"/>
      <c r="BR284" s="55"/>
      <c r="BS284" s="55"/>
      <c r="BT284" s="55"/>
      <c r="BU284" s="55"/>
      <c r="BV284" s="55"/>
      <c r="BW284" s="55"/>
      <c r="BX284" s="55"/>
      <c r="BY284" s="55"/>
      <c r="BZ284" s="55"/>
      <c r="CA284" s="55"/>
      <c r="CB284" s="55"/>
      <c r="CC284" s="55"/>
      <c r="CD284" s="55"/>
      <c r="CE284" s="55"/>
      <c r="CF284" s="55"/>
      <c r="CG284" s="55"/>
      <c r="CH284" s="55"/>
      <c r="CI284" s="55"/>
      <c r="CJ284" s="55"/>
      <c r="CK284" s="55"/>
      <c r="CL284" s="55"/>
      <c r="CM284" s="55"/>
      <c r="CN284" s="55"/>
      <c r="CO284" s="55"/>
      <c r="CP284" s="55"/>
      <c r="CQ284" s="55"/>
      <c r="CR284" s="55"/>
      <c r="CS284" s="55"/>
      <c r="CT284" s="55"/>
      <c r="CU284" s="55"/>
      <c r="CV284" s="55"/>
      <c r="CW284" s="55"/>
      <c r="CX284" s="55"/>
      <c r="CY284" s="55"/>
      <c r="CZ284" s="55"/>
      <c r="DA284" s="55"/>
      <c r="DB284" s="55"/>
      <c r="DC284" s="55"/>
      <c r="DD284" s="55"/>
      <c r="DE284" s="55"/>
      <c r="DF284" s="55"/>
      <c r="DG284" s="55"/>
      <c r="DH284" s="55"/>
      <c r="DI284" s="55"/>
      <c r="DJ284" s="55"/>
      <c r="DK284" s="55"/>
      <c r="DL284" s="55"/>
      <c r="DM284" s="55"/>
      <c r="DN284" s="55"/>
      <c r="DO284" s="55"/>
      <c r="DP284" s="55"/>
      <c r="DQ284" s="55"/>
      <c r="DR284" s="55"/>
      <c r="DS284" s="55"/>
      <c r="DT284" s="55"/>
      <c r="DU284" s="55"/>
      <c r="DV284" s="55"/>
      <c r="DW284" s="55"/>
      <c r="DX284" s="55"/>
      <c r="DY284" s="55"/>
      <c r="DZ284" s="55"/>
      <c r="EA284" s="55"/>
      <c r="EB284" s="55"/>
      <c r="EC284" s="55"/>
      <c r="ED284" s="55"/>
      <c r="EE284" s="55"/>
      <c r="EF284" s="55"/>
      <c r="EG284" s="55"/>
      <c r="EH284" s="55"/>
      <c r="EI284" s="55"/>
      <c r="EJ284" s="55"/>
      <c r="EK284" s="55"/>
      <c r="EL284" s="55"/>
      <c r="EM284" s="55"/>
      <c r="EN284" s="55"/>
      <c r="EO284" s="55"/>
      <c r="EP284" s="55"/>
      <c r="EQ284" s="55"/>
      <c r="ER284" s="55"/>
      <c r="ES284" s="55"/>
      <c r="ET284" s="55"/>
      <c r="EU284" s="55"/>
      <c r="EV284" s="55"/>
      <c r="EW284" s="55"/>
      <c r="EX284" s="55"/>
      <c r="EY284" s="55"/>
      <c r="EZ284" s="55"/>
      <c r="FA284" s="55"/>
      <c r="FB284" s="55"/>
      <c r="FC284" s="55"/>
      <c r="FD284" s="55"/>
      <c r="FE284" s="55"/>
      <c r="FF284" s="55"/>
      <c r="FG284" s="55"/>
      <c r="FH284" s="55"/>
      <c r="FI284" s="55"/>
      <c r="FJ284" s="55"/>
      <c r="FK284" s="55"/>
      <c r="FL284" s="55"/>
      <c r="FM284" s="55"/>
      <c r="FN284" s="55"/>
      <c r="FO284" s="55"/>
      <c r="FP284" s="55"/>
      <c r="FQ284" s="55"/>
      <c r="FR284" s="55"/>
      <c r="FS284" s="55"/>
      <c r="GC284" s="37"/>
      <c r="GD284" s="37"/>
    </row>
    <row r="285" ht="14.25" customHeight="1">
      <c r="A285" s="37"/>
      <c r="B285" s="37"/>
      <c r="C285" s="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c r="AB285" s="55"/>
      <c r="AC285" s="55"/>
      <c r="AD285" s="55"/>
      <c r="AE285" s="55"/>
      <c r="AF285" s="55"/>
      <c r="AG285" s="55"/>
      <c r="AH285" s="55"/>
      <c r="AI285" s="55"/>
      <c r="AJ285" s="55"/>
      <c r="AK285" s="55"/>
      <c r="AL285" s="55"/>
      <c r="AM285" s="55"/>
      <c r="AN285" s="55"/>
      <c r="AO285" s="55"/>
      <c r="AP285" s="55"/>
      <c r="AQ285" s="55"/>
      <c r="AR285" s="55"/>
      <c r="AS285" s="55"/>
      <c r="AT285" s="55"/>
      <c r="AU285" s="55"/>
      <c r="AV285" s="55"/>
      <c r="AW285" s="55"/>
      <c r="AX285" s="55"/>
      <c r="AY285" s="55"/>
      <c r="AZ285" s="55"/>
      <c r="BA285" s="55"/>
      <c r="BB285" s="55"/>
      <c r="BC285" s="55"/>
      <c r="BD285" s="55"/>
      <c r="BE285" s="55"/>
      <c r="BF285" s="55"/>
      <c r="BG285" s="55"/>
      <c r="BH285" s="55"/>
      <c r="BI285" s="55"/>
      <c r="BJ285" s="55"/>
      <c r="BK285" s="55"/>
      <c r="BL285" s="55"/>
      <c r="BM285" s="55"/>
      <c r="BN285" s="55"/>
      <c r="BO285" s="55"/>
      <c r="BP285" s="55"/>
      <c r="BQ285" s="55"/>
      <c r="BR285" s="55"/>
      <c r="BS285" s="55"/>
      <c r="BT285" s="55"/>
      <c r="BU285" s="55"/>
      <c r="BV285" s="55"/>
      <c r="BW285" s="55"/>
      <c r="BX285" s="55"/>
      <c r="BY285" s="55"/>
      <c r="BZ285" s="55"/>
      <c r="CA285" s="55"/>
      <c r="CB285" s="55"/>
      <c r="CC285" s="55"/>
      <c r="CD285" s="55"/>
      <c r="CE285" s="55"/>
      <c r="CF285" s="55"/>
      <c r="CG285" s="55"/>
      <c r="CH285" s="55"/>
      <c r="CI285" s="55"/>
      <c r="CJ285" s="55"/>
      <c r="CK285" s="55"/>
      <c r="CL285" s="55"/>
      <c r="CM285" s="55"/>
      <c r="CN285" s="55"/>
      <c r="CO285" s="55"/>
      <c r="CP285" s="55"/>
      <c r="CQ285" s="55"/>
      <c r="CR285" s="55"/>
      <c r="CS285" s="55"/>
      <c r="CT285" s="55"/>
      <c r="CU285" s="55"/>
      <c r="CV285" s="55"/>
      <c r="CW285" s="55"/>
      <c r="CX285" s="55"/>
      <c r="CY285" s="55"/>
      <c r="CZ285" s="55"/>
      <c r="DA285" s="55"/>
      <c r="DB285" s="55"/>
      <c r="DC285" s="55"/>
      <c r="DD285" s="55"/>
      <c r="DE285" s="55"/>
      <c r="DF285" s="55"/>
      <c r="DG285" s="55"/>
      <c r="DH285" s="55"/>
      <c r="DI285" s="55"/>
      <c r="DJ285" s="55"/>
      <c r="DK285" s="55"/>
      <c r="DL285" s="55"/>
      <c r="DM285" s="55"/>
      <c r="DN285" s="55"/>
      <c r="DO285" s="55"/>
      <c r="DP285" s="55"/>
      <c r="DQ285" s="55"/>
      <c r="DR285" s="55"/>
      <c r="DS285" s="55"/>
      <c r="DT285" s="55"/>
      <c r="DU285" s="55"/>
      <c r="DV285" s="55"/>
      <c r="DW285" s="55"/>
      <c r="DX285" s="55"/>
      <c r="DY285" s="55"/>
      <c r="DZ285" s="55"/>
      <c r="EA285" s="55"/>
      <c r="EB285" s="55"/>
      <c r="EC285" s="55"/>
      <c r="ED285" s="55"/>
      <c r="EE285" s="55"/>
      <c r="EF285" s="55"/>
      <c r="EG285" s="55"/>
      <c r="EH285" s="55"/>
      <c r="EI285" s="55"/>
      <c r="EJ285" s="55"/>
      <c r="EK285" s="55"/>
      <c r="EL285" s="55"/>
      <c r="EM285" s="55"/>
      <c r="EN285" s="55"/>
      <c r="EO285" s="55"/>
      <c r="EP285" s="55"/>
      <c r="EQ285" s="55"/>
      <c r="ER285" s="55"/>
      <c r="ES285" s="55"/>
      <c r="ET285" s="55"/>
      <c r="EU285" s="55"/>
      <c r="EV285" s="55"/>
      <c r="EW285" s="55"/>
      <c r="EX285" s="55"/>
      <c r="EY285" s="55"/>
      <c r="EZ285" s="55"/>
      <c r="FA285" s="55"/>
      <c r="FB285" s="55"/>
      <c r="FC285" s="55"/>
      <c r="FD285" s="55"/>
      <c r="FE285" s="55"/>
      <c r="FF285" s="55"/>
      <c r="FG285" s="55"/>
      <c r="FH285" s="55"/>
      <c r="FI285" s="55"/>
      <c r="FJ285" s="55"/>
      <c r="FK285" s="55"/>
      <c r="FL285" s="55"/>
      <c r="FM285" s="55"/>
      <c r="FN285" s="55"/>
      <c r="FO285" s="55"/>
      <c r="FP285" s="55"/>
      <c r="FQ285" s="55"/>
      <c r="FR285" s="55"/>
      <c r="FS285" s="55"/>
      <c r="GC285" s="37"/>
      <c r="GD285" s="37"/>
    </row>
    <row r="286" ht="14.25" customHeight="1">
      <c r="A286" s="37"/>
      <c r="B286" s="37"/>
      <c r="C286" s="5"/>
      <c r="D286" s="55"/>
      <c r="E286" s="55"/>
      <c r="F286" s="55"/>
      <c r="G286" s="55"/>
      <c r="H286" s="55"/>
      <c r="I286" s="55"/>
      <c r="J286" s="55"/>
      <c r="K286" s="55"/>
      <c r="L286" s="55"/>
      <c r="M286" s="55"/>
      <c r="N286" s="55"/>
      <c r="O286" s="55"/>
      <c r="P286" s="55"/>
      <c r="Q286" s="55"/>
      <c r="R286" s="55"/>
      <c r="S286" s="55"/>
      <c r="T286" s="55"/>
      <c r="U286" s="55"/>
      <c r="V286" s="55"/>
      <c r="W286" s="55"/>
      <c r="X286" s="55"/>
      <c r="Y286" s="55"/>
      <c r="Z286" s="55"/>
      <c r="AA286" s="55"/>
      <c r="AB286" s="55"/>
      <c r="AC286" s="55"/>
      <c r="AD286" s="55"/>
      <c r="AE286" s="55"/>
      <c r="AF286" s="55"/>
      <c r="AG286" s="55"/>
      <c r="AH286" s="55"/>
      <c r="AI286" s="55"/>
      <c r="AJ286" s="55"/>
      <c r="AK286" s="55"/>
      <c r="AL286" s="55"/>
      <c r="AM286" s="55"/>
      <c r="AN286" s="55"/>
      <c r="AO286" s="55"/>
      <c r="AP286" s="55"/>
      <c r="AQ286" s="55"/>
      <c r="AR286" s="55"/>
      <c r="AS286" s="55"/>
      <c r="AT286" s="55"/>
      <c r="AU286" s="55"/>
      <c r="AV286" s="55"/>
      <c r="AW286" s="55"/>
      <c r="AX286" s="55"/>
      <c r="AY286" s="55"/>
      <c r="AZ286" s="55"/>
      <c r="BA286" s="55"/>
      <c r="BB286" s="55"/>
      <c r="BC286" s="55"/>
      <c r="BD286" s="55"/>
      <c r="BE286" s="55"/>
      <c r="BF286" s="55"/>
      <c r="BG286" s="55"/>
      <c r="BH286" s="55"/>
      <c r="BI286" s="55"/>
      <c r="BJ286" s="55"/>
      <c r="BK286" s="55"/>
      <c r="BL286" s="55"/>
      <c r="BM286" s="55"/>
      <c r="BN286" s="55"/>
      <c r="BO286" s="55"/>
      <c r="BP286" s="55"/>
      <c r="BQ286" s="55"/>
      <c r="BR286" s="55"/>
      <c r="BS286" s="55"/>
      <c r="BT286" s="55"/>
      <c r="BU286" s="55"/>
      <c r="BV286" s="55"/>
      <c r="BW286" s="55"/>
      <c r="BX286" s="55"/>
      <c r="BY286" s="55"/>
      <c r="BZ286" s="55"/>
      <c r="CA286" s="55"/>
      <c r="CB286" s="55"/>
      <c r="CC286" s="55"/>
      <c r="CD286" s="55"/>
      <c r="CE286" s="55"/>
      <c r="CF286" s="55"/>
      <c r="CG286" s="55"/>
      <c r="CH286" s="55"/>
      <c r="CI286" s="55"/>
      <c r="CJ286" s="55"/>
      <c r="CK286" s="55"/>
      <c r="CL286" s="55"/>
      <c r="CM286" s="55"/>
      <c r="CN286" s="55"/>
      <c r="CO286" s="55"/>
      <c r="CP286" s="55"/>
      <c r="CQ286" s="55"/>
      <c r="CR286" s="55"/>
      <c r="CS286" s="55"/>
      <c r="CT286" s="55"/>
      <c r="CU286" s="55"/>
      <c r="CV286" s="55"/>
      <c r="CW286" s="55"/>
      <c r="CX286" s="55"/>
      <c r="CY286" s="55"/>
      <c r="CZ286" s="55"/>
      <c r="DA286" s="55"/>
      <c r="DB286" s="55"/>
      <c r="DC286" s="55"/>
      <c r="DD286" s="55"/>
      <c r="DE286" s="55"/>
      <c r="DF286" s="55"/>
      <c r="DG286" s="55"/>
      <c r="DH286" s="55"/>
      <c r="DI286" s="55"/>
      <c r="DJ286" s="55"/>
      <c r="DK286" s="55"/>
      <c r="DL286" s="55"/>
      <c r="DM286" s="55"/>
      <c r="DN286" s="55"/>
      <c r="DO286" s="55"/>
      <c r="DP286" s="55"/>
      <c r="DQ286" s="55"/>
      <c r="DR286" s="55"/>
      <c r="DS286" s="55"/>
      <c r="DT286" s="55"/>
      <c r="DU286" s="55"/>
      <c r="DV286" s="55"/>
      <c r="DW286" s="55"/>
      <c r="DX286" s="55"/>
      <c r="DY286" s="55"/>
      <c r="DZ286" s="55"/>
      <c r="EA286" s="55"/>
      <c r="EB286" s="55"/>
      <c r="EC286" s="55"/>
      <c r="ED286" s="55"/>
      <c r="EE286" s="55"/>
      <c r="EF286" s="55"/>
      <c r="EG286" s="55"/>
      <c r="EH286" s="55"/>
      <c r="EI286" s="55"/>
      <c r="EJ286" s="55"/>
      <c r="EK286" s="55"/>
      <c r="EL286" s="55"/>
      <c r="EM286" s="55"/>
      <c r="EN286" s="55"/>
      <c r="EO286" s="55"/>
      <c r="EP286" s="55"/>
      <c r="EQ286" s="55"/>
      <c r="ER286" s="55"/>
      <c r="ES286" s="55"/>
      <c r="ET286" s="55"/>
      <c r="EU286" s="55"/>
      <c r="EV286" s="55"/>
      <c r="EW286" s="55"/>
      <c r="EX286" s="55"/>
      <c r="EY286" s="55"/>
      <c r="EZ286" s="55"/>
      <c r="FA286" s="55"/>
      <c r="FB286" s="55"/>
      <c r="FC286" s="55"/>
      <c r="FD286" s="55"/>
      <c r="FE286" s="55"/>
      <c r="FF286" s="55"/>
      <c r="FG286" s="55"/>
      <c r="FH286" s="55"/>
      <c r="FI286" s="55"/>
      <c r="FJ286" s="55"/>
      <c r="FK286" s="55"/>
      <c r="FL286" s="55"/>
      <c r="FM286" s="55"/>
      <c r="FN286" s="55"/>
      <c r="FO286" s="55"/>
      <c r="FP286" s="55"/>
      <c r="FQ286" s="55"/>
      <c r="FR286" s="55"/>
      <c r="FS286" s="55"/>
      <c r="GC286" s="37"/>
      <c r="GD286" s="37"/>
    </row>
    <row r="287" ht="14.25" customHeight="1">
      <c r="A287" s="37"/>
      <c r="B287" s="37"/>
      <c r="C287" s="5"/>
      <c r="D287" s="55"/>
      <c r="E287" s="55"/>
      <c r="F287" s="55"/>
      <c r="G287" s="55"/>
      <c r="H287" s="55"/>
      <c r="I287" s="55"/>
      <c r="J287" s="55"/>
      <c r="K287" s="55"/>
      <c r="L287" s="55"/>
      <c r="M287" s="55"/>
      <c r="N287" s="55"/>
      <c r="O287" s="55"/>
      <c r="P287" s="55"/>
      <c r="Q287" s="55"/>
      <c r="R287" s="55"/>
      <c r="S287" s="55"/>
      <c r="T287" s="55"/>
      <c r="U287" s="55"/>
      <c r="V287" s="55"/>
      <c r="W287" s="55"/>
      <c r="X287" s="55"/>
      <c r="Y287" s="55"/>
      <c r="Z287" s="55"/>
      <c r="AA287" s="55"/>
      <c r="AB287" s="55"/>
      <c r="AC287" s="55"/>
      <c r="AD287" s="55"/>
      <c r="AE287" s="55"/>
      <c r="AF287" s="55"/>
      <c r="AG287" s="55"/>
      <c r="AH287" s="55"/>
      <c r="AI287" s="55"/>
      <c r="AJ287" s="55"/>
      <c r="AK287" s="55"/>
      <c r="AL287" s="55"/>
      <c r="AM287" s="55"/>
      <c r="AN287" s="55"/>
      <c r="AO287" s="55"/>
      <c r="AP287" s="55"/>
      <c r="AQ287" s="55"/>
      <c r="AR287" s="55"/>
      <c r="AS287" s="55"/>
      <c r="AT287" s="55"/>
      <c r="AU287" s="55"/>
      <c r="AV287" s="55"/>
      <c r="AW287" s="55"/>
      <c r="AX287" s="55"/>
      <c r="AY287" s="55"/>
      <c r="AZ287" s="55"/>
      <c r="BA287" s="55"/>
      <c r="BB287" s="55"/>
      <c r="BC287" s="55"/>
      <c r="BD287" s="55"/>
      <c r="BE287" s="55"/>
      <c r="BF287" s="55"/>
      <c r="BG287" s="55"/>
      <c r="BH287" s="55"/>
      <c r="BI287" s="55"/>
      <c r="BJ287" s="55"/>
      <c r="BK287" s="55"/>
      <c r="BL287" s="55"/>
      <c r="BM287" s="55"/>
      <c r="BN287" s="55"/>
      <c r="BO287" s="55"/>
      <c r="BP287" s="55"/>
      <c r="BQ287" s="55"/>
      <c r="BR287" s="55"/>
      <c r="BS287" s="55"/>
      <c r="BT287" s="55"/>
      <c r="BU287" s="55"/>
      <c r="BV287" s="55"/>
      <c r="BW287" s="55"/>
      <c r="BX287" s="55"/>
      <c r="BY287" s="55"/>
      <c r="BZ287" s="55"/>
      <c r="CA287" s="55"/>
      <c r="CB287" s="55"/>
      <c r="CC287" s="55"/>
      <c r="CD287" s="55"/>
      <c r="CE287" s="55"/>
      <c r="CF287" s="55"/>
      <c r="CG287" s="55"/>
      <c r="CH287" s="55"/>
      <c r="CI287" s="55"/>
      <c r="CJ287" s="55"/>
      <c r="CK287" s="55"/>
      <c r="CL287" s="55"/>
      <c r="CM287" s="55"/>
      <c r="CN287" s="55"/>
      <c r="CO287" s="55"/>
      <c r="CP287" s="55"/>
      <c r="CQ287" s="55"/>
      <c r="CR287" s="55"/>
      <c r="CS287" s="55"/>
      <c r="CT287" s="55"/>
      <c r="CU287" s="55"/>
      <c r="CV287" s="55"/>
      <c r="CW287" s="55"/>
      <c r="CX287" s="55"/>
      <c r="CY287" s="55"/>
      <c r="CZ287" s="55"/>
      <c r="DA287" s="55"/>
      <c r="DB287" s="55"/>
      <c r="DC287" s="55"/>
      <c r="DD287" s="55"/>
      <c r="DE287" s="55"/>
      <c r="DF287" s="55"/>
      <c r="DG287" s="55"/>
      <c r="DH287" s="55"/>
      <c r="DI287" s="55"/>
      <c r="DJ287" s="55"/>
      <c r="DK287" s="55"/>
      <c r="DL287" s="55"/>
      <c r="DM287" s="55"/>
      <c r="DN287" s="55"/>
      <c r="DO287" s="55"/>
      <c r="DP287" s="55"/>
      <c r="DQ287" s="55"/>
      <c r="DR287" s="55"/>
      <c r="DS287" s="55"/>
      <c r="DT287" s="55"/>
      <c r="DU287" s="55"/>
      <c r="DV287" s="55"/>
      <c r="DW287" s="55"/>
      <c r="DX287" s="55"/>
      <c r="DY287" s="55"/>
      <c r="DZ287" s="55"/>
      <c r="EA287" s="55"/>
      <c r="EB287" s="55"/>
      <c r="EC287" s="55"/>
      <c r="ED287" s="55"/>
      <c r="EE287" s="55"/>
      <c r="EF287" s="55"/>
      <c r="EG287" s="55"/>
      <c r="EH287" s="55"/>
      <c r="EI287" s="55"/>
      <c r="EJ287" s="55"/>
      <c r="EK287" s="55"/>
      <c r="EL287" s="55"/>
      <c r="EM287" s="55"/>
      <c r="EN287" s="55"/>
      <c r="EO287" s="55"/>
      <c r="EP287" s="55"/>
      <c r="EQ287" s="55"/>
      <c r="ER287" s="55"/>
      <c r="ES287" s="55"/>
      <c r="ET287" s="55"/>
      <c r="EU287" s="55"/>
      <c r="EV287" s="55"/>
      <c r="EW287" s="55"/>
      <c r="EX287" s="55"/>
      <c r="EY287" s="55"/>
      <c r="EZ287" s="55"/>
      <c r="FA287" s="55"/>
      <c r="FB287" s="55"/>
      <c r="FC287" s="55"/>
      <c r="FD287" s="55"/>
      <c r="FE287" s="55"/>
      <c r="FF287" s="55"/>
      <c r="FG287" s="55"/>
      <c r="FH287" s="55"/>
      <c r="FI287" s="55"/>
      <c r="FJ287" s="55"/>
      <c r="FK287" s="55"/>
      <c r="FL287" s="55"/>
      <c r="FM287" s="55"/>
      <c r="FN287" s="55"/>
      <c r="FO287" s="55"/>
      <c r="FP287" s="55"/>
      <c r="FQ287" s="55"/>
      <c r="FR287" s="55"/>
      <c r="FS287" s="55"/>
      <c r="GC287" s="37"/>
      <c r="GD287" s="37"/>
    </row>
    <row r="288" ht="14.25" customHeight="1">
      <c r="A288" s="37"/>
      <c r="B288" s="37"/>
      <c r="C288" s="5"/>
      <c r="D288" s="55"/>
      <c r="E288" s="55"/>
      <c r="F288" s="55"/>
      <c r="G288" s="55"/>
      <c r="H288" s="55"/>
      <c r="I288" s="55"/>
      <c r="J288" s="55"/>
      <c r="K288" s="55"/>
      <c r="L288" s="55"/>
      <c r="M288" s="55"/>
      <c r="N288" s="55"/>
      <c r="O288" s="55"/>
      <c r="P288" s="55"/>
      <c r="Q288" s="55"/>
      <c r="R288" s="55"/>
      <c r="S288" s="55"/>
      <c r="T288" s="55"/>
      <c r="U288" s="55"/>
      <c r="V288" s="55"/>
      <c r="W288" s="55"/>
      <c r="X288" s="55"/>
      <c r="Y288" s="55"/>
      <c r="Z288" s="55"/>
      <c r="AA288" s="55"/>
      <c r="AB288" s="55"/>
      <c r="AC288" s="55"/>
      <c r="AD288" s="55"/>
      <c r="AE288" s="55"/>
      <c r="AF288" s="55"/>
      <c r="AG288" s="55"/>
      <c r="AH288" s="55"/>
      <c r="AI288" s="55"/>
      <c r="AJ288" s="55"/>
      <c r="AK288" s="55"/>
      <c r="AL288" s="55"/>
      <c r="AM288" s="55"/>
      <c r="AN288" s="55"/>
      <c r="AO288" s="55"/>
      <c r="AP288" s="55"/>
      <c r="AQ288" s="55"/>
      <c r="AR288" s="55"/>
      <c r="AS288" s="55"/>
      <c r="AT288" s="55"/>
      <c r="AU288" s="55"/>
      <c r="AV288" s="55"/>
      <c r="AW288" s="55"/>
      <c r="AX288" s="55"/>
      <c r="AY288" s="55"/>
      <c r="AZ288" s="55"/>
      <c r="BA288" s="55"/>
      <c r="BB288" s="55"/>
      <c r="BC288" s="55"/>
      <c r="BD288" s="55"/>
      <c r="BE288" s="55"/>
      <c r="BF288" s="55"/>
      <c r="BG288" s="55"/>
      <c r="BH288" s="55"/>
      <c r="BI288" s="55"/>
      <c r="BJ288" s="55"/>
      <c r="BK288" s="55"/>
      <c r="BL288" s="55"/>
      <c r="BM288" s="55"/>
      <c r="BN288" s="55"/>
      <c r="BO288" s="55"/>
      <c r="BP288" s="55"/>
      <c r="BQ288" s="55"/>
      <c r="BR288" s="55"/>
      <c r="BS288" s="55"/>
      <c r="BT288" s="55"/>
      <c r="BU288" s="55"/>
      <c r="BV288" s="55"/>
      <c r="BW288" s="55"/>
      <c r="BX288" s="55"/>
      <c r="BY288" s="55"/>
      <c r="BZ288" s="55"/>
      <c r="CA288" s="55"/>
      <c r="CB288" s="55"/>
      <c r="CC288" s="55"/>
      <c r="CD288" s="55"/>
      <c r="CE288" s="55"/>
      <c r="CF288" s="55"/>
      <c r="CG288" s="55"/>
      <c r="CH288" s="55"/>
      <c r="CI288" s="55"/>
      <c r="CJ288" s="55"/>
      <c r="CK288" s="55"/>
      <c r="CL288" s="55"/>
      <c r="CM288" s="55"/>
      <c r="CN288" s="55"/>
      <c r="CO288" s="55"/>
      <c r="CP288" s="55"/>
      <c r="CQ288" s="55"/>
      <c r="CR288" s="55"/>
      <c r="CS288" s="55"/>
      <c r="CT288" s="55"/>
      <c r="CU288" s="55"/>
      <c r="CV288" s="55"/>
      <c r="CW288" s="55"/>
      <c r="CX288" s="55"/>
      <c r="CY288" s="55"/>
      <c r="CZ288" s="55"/>
      <c r="DA288" s="55"/>
      <c r="DB288" s="55"/>
      <c r="DC288" s="55"/>
      <c r="DD288" s="55"/>
      <c r="DE288" s="55"/>
      <c r="DF288" s="55"/>
      <c r="DG288" s="55"/>
      <c r="DH288" s="55"/>
      <c r="DI288" s="55"/>
      <c r="DJ288" s="55"/>
      <c r="DK288" s="55"/>
      <c r="DL288" s="55"/>
      <c r="DM288" s="55"/>
      <c r="DN288" s="55"/>
      <c r="DO288" s="55"/>
      <c r="DP288" s="55"/>
      <c r="DQ288" s="55"/>
      <c r="DR288" s="55"/>
      <c r="DS288" s="55"/>
      <c r="DT288" s="55"/>
      <c r="DU288" s="55"/>
      <c r="DV288" s="55"/>
      <c r="DW288" s="55"/>
      <c r="DX288" s="55"/>
      <c r="DY288" s="55"/>
      <c r="DZ288" s="55"/>
      <c r="EA288" s="55"/>
      <c r="EB288" s="55"/>
      <c r="EC288" s="55"/>
      <c r="ED288" s="55"/>
      <c r="EE288" s="55"/>
      <c r="EF288" s="55"/>
      <c r="EG288" s="55"/>
      <c r="EH288" s="55"/>
      <c r="EI288" s="55"/>
      <c r="EJ288" s="55"/>
      <c r="EK288" s="55"/>
      <c r="EL288" s="55"/>
      <c r="EM288" s="55"/>
      <c r="EN288" s="55"/>
      <c r="EO288" s="55"/>
      <c r="EP288" s="55"/>
      <c r="EQ288" s="55"/>
      <c r="ER288" s="55"/>
      <c r="ES288" s="55"/>
      <c r="ET288" s="55"/>
      <c r="EU288" s="55"/>
      <c r="EV288" s="55"/>
      <c r="EW288" s="55"/>
      <c r="EX288" s="55"/>
      <c r="EY288" s="55"/>
      <c r="EZ288" s="55"/>
      <c r="FA288" s="55"/>
      <c r="FB288" s="55"/>
      <c r="FC288" s="55"/>
      <c r="FD288" s="55"/>
      <c r="FE288" s="55"/>
      <c r="FF288" s="55"/>
      <c r="FG288" s="55"/>
      <c r="FH288" s="55"/>
      <c r="FI288" s="55"/>
      <c r="FJ288" s="55"/>
      <c r="FK288" s="55"/>
      <c r="FL288" s="55"/>
      <c r="FM288" s="55"/>
      <c r="FN288" s="55"/>
      <c r="FO288" s="55"/>
      <c r="FP288" s="55"/>
      <c r="FQ288" s="55"/>
      <c r="FR288" s="55"/>
      <c r="FS288" s="55"/>
      <c r="GC288" s="37"/>
      <c r="GD288" s="37"/>
    </row>
    <row r="289" ht="14.25" customHeight="1">
      <c r="A289" s="37"/>
      <c r="B289" s="37"/>
      <c r="C289" s="5"/>
      <c r="D289" s="55"/>
      <c r="E289" s="55"/>
      <c r="F289" s="55"/>
      <c r="G289" s="55"/>
      <c r="H289" s="55"/>
      <c r="I289" s="55"/>
      <c r="J289" s="55"/>
      <c r="K289" s="55"/>
      <c r="L289" s="55"/>
      <c r="M289" s="55"/>
      <c r="N289" s="55"/>
      <c r="O289" s="55"/>
      <c r="P289" s="55"/>
      <c r="Q289" s="55"/>
      <c r="R289" s="55"/>
      <c r="S289" s="55"/>
      <c r="T289" s="55"/>
      <c r="U289" s="55"/>
      <c r="V289" s="55"/>
      <c r="W289" s="55"/>
      <c r="X289" s="55"/>
      <c r="Y289" s="55"/>
      <c r="Z289" s="55"/>
      <c r="AA289" s="55"/>
      <c r="AB289" s="55"/>
      <c r="AC289" s="55"/>
      <c r="AD289" s="55"/>
      <c r="AE289" s="55"/>
      <c r="AF289" s="55"/>
      <c r="AG289" s="55"/>
      <c r="AH289" s="55"/>
      <c r="AI289" s="55"/>
      <c r="AJ289" s="55"/>
      <c r="AK289" s="55"/>
      <c r="AL289" s="55"/>
      <c r="AM289" s="55"/>
      <c r="AN289" s="55"/>
      <c r="AO289" s="55"/>
      <c r="AP289" s="55"/>
      <c r="AQ289" s="55"/>
      <c r="AR289" s="55"/>
      <c r="AS289" s="55"/>
      <c r="AT289" s="55"/>
      <c r="AU289" s="55"/>
      <c r="AV289" s="55"/>
      <c r="AW289" s="55"/>
      <c r="AX289" s="55"/>
      <c r="AY289" s="55"/>
      <c r="AZ289" s="55"/>
      <c r="BA289" s="55"/>
      <c r="BB289" s="55"/>
      <c r="BC289" s="55"/>
      <c r="BD289" s="55"/>
      <c r="BE289" s="55"/>
      <c r="BF289" s="55"/>
      <c r="BG289" s="55"/>
      <c r="BH289" s="55"/>
      <c r="BI289" s="55"/>
      <c r="BJ289" s="55"/>
      <c r="BK289" s="55"/>
      <c r="BL289" s="55"/>
      <c r="BM289" s="55"/>
      <c r="BN289" s="55"/>
      <c r="BO289" s="55"/>
      <c r="BP289" s="55"/>
      <c r="BQ289" s="55"/>
      <c r="BR289" s="55"/>
      <c r="BS289" s="55"/>
      <c r="BT289" s="55"/>
      <c r="BU289" s="55"/>
      <c r="BV289" s="55"/>
      <c r="BW289" s="55"/>
      <c r="BX289" s="55"/>
      <c r="BY289" s="55"/>
      <c r="BZ289" s="55"/>
      <c r="CA289" s="55"/>
      <c r="CB289" s="55"/>
      <c r="CC289" s="55"/>
      <c r="CD289" s="55"/>
      <c r="CE289" s="55"/>
      <c r="CF289" s="55"/>
      <c r="CG289" s="55"/>
      <c r="CH289" s="55"/>
      <c r="CI289" s="55"/>
      <c r="CJ289" s="55"/>
      <c r="CK289" s="55"/>
      <c r="CL289" s="55"/>
      <c r="CM289" s="55"/>
      <c r="CN289" s="55"/>
      <c r="CO289" s="55"/>
      <c r="CP289" s="55"/>
      <c r="CQ289" s="55"/>
      <c r="CR289" s="55"/>
      <c r="CS289" s="55"/>
      <c r="CT289" s="55"/>
      <c r="CU289" s="55"/>
      <c r="CV289" s="55"/>
      <c r="CW289" s="55"/>
      <c r="CX289" s="55"/>
      <c r="CY289" s="55"/>
      <c r="CZ289" s="55"/>
      <c r="DA289" s="55"/>
      <c r="DB289" s="55"/>
      <c r="DC289" s="55"/>
      <c r="DD289" s="55"/>
      <c r="DE289" s="55"/>
      <c r="DF289" s="55"/>
      <c r="DG289" s="55"/>
      <c r="DH289" s="55"/>
      <c r="DI289" s="55"/>
      <c r="DJ289" s="55"/>
      <c r="DK289" s="55"/>
      <c r="DL289" s="55"/>
      <c r="DM289" s="55"/>
      <c r="DN289" s="55"/>
      <c r="DO289" s="55"/>
      <c r="DP289" s="55"/>
      <c r="DQ289" s="55"/>
      <c r="DR289" s="55"/>
      <c r="DS289" s="55"/>
      <c r="DT289" s="55"/>
      <c r="DU289" s="55"/>
      <c r="DV289" s="55"/>
      <c r="DW289" s="55"/>
      <c r="DX289" s="55"/>
      <c r="DY289" s="55"/>
      <c r="DZ289" s="55"/>
      <c r="EA289" s="55"/>
      <c r="EB289" s="55"/>
      <c r="EC289" s="55"/>
      <c r="ED289" s="55"/>
      <c r="EE289" s="55"/>
      <c r="EF289" s="55"/>
      <c r="EG289" s="55"/>
      <c r="EH289" s="55"/>
      <c r="EI289" s="55"/>
      <c r="EJ289" s="55"/>
      <c r="EK289" s="55"/>
      <c r="EL289" s="55"/>
      <c r="EM289" s="55"/>
      <c r="EN289" s="55"/>
      <c r="EO289" s="55"/>
      <c r="EP289" s="55"/>
      <c r="EQ289" s="55"/>
      <c r="ER289" s="55"/>
      <c r="ES289" s="55"/>
      <c r="ET289" s="55"/>
      <c r="EU289" s="55"/>
      <c r="EV289" s="55"/>
      <c r="EW289" s="55"/>
      <c r="EX289" s="55"/>
      <c r="EY289" s="55"/>
      <c r="EZ289" s="55"/>
      <c r="FA289" s="55"/>
      <c r="FB289" s="55"/>
      <c r="FC289" s="55"/>
      <c r="FD289" s="55"/>
      <c r="FE289" s="55"/>
      <c r="FF289" s="55"/>
      <c r="FG289" s="55"/>
      <c r="FH289" s="55"/>
      <c r="FI289" s="55"/>
      <c r="FJ289" s="55"/>
      <c r="FK289" s="55"/>
      <c r="FL289" s="55"/>
      <c r="FM289" s="55"/>
      <c r="FN289" s="55"/>
      <c r="FO289" s="55"/>
      <c r="FP289" s="55"/>
      <c r="FQ289" s="55"/>
      <c r="FR289" s="55"/>
      <c r="FS289" s="55"/>
      <c r="GC289" s="37"/>
      <c r="GD289" s="37"/>
    </row>
    <row r="290" ht="14.25" customHeight="1">
      <c r="A290" s="37"/>
      <c r="B290" s="37"/>
      <c r="C290" s="5"/>
      <c r="D290" s="55"/>
      <c r="E290" s="55"/>
      <c r="F290" s="55"/>
      <c r="G290" s="55"/>
      <c r="H290" s="55"/>
      <c r="I290" s="55"/>
      <c r="J290" s="55"/>
      <c r="K290" s="55"/>
      <c r="L290" s="55"/>
      <c r="M290" s="55"/>
      <c r="N290" s="55"/>
      <c r="O290" s="55"/>
      <c r="P290" s="55"/>
      <c r="Q290" s="55"/>
      <c r="R290" s="55"/>
      <c r="S290" s="55"/>
      <c r="T290" s="55"/>
      <c r="U290" s="55"/>
      <c r="V290" s="55"/>
      <c r="W290" s="55"/>
      <c r="X290" s="55"/>
      <c r="Y290" s="55"/>
      <c r="Z290" s="55"/>
      <c r="AA290" s="55"/>
      <c r="AB290" s="55"/>
      <c r="AC290" s="55"/>
      <c r="AD290" s="55"/>
      <c r="AE290" s="55"/>
      <c r="AF290" s="55"/>
      <c r="AG290" s="55"/>
      <c r="AH290" s="55"/>
      <c r="AI290" s="55"/>
      <c r="AJ290" s="55"/>
      <c r="AK290" s="55"/>
      <c r="AL290" s="55"/>
      <c r="AM290" s="55"/>
      <c r="AN290" s="55"/>
      <c r="AO290" s="55"/>
      <c r="AP290" s="55"/>
      <c r="AQ290" s="55"/>
      <c r="AR290" s="55"/>
      <c r="AS290" s="55"/>
      <c r="AT290" s="55"/>
      <c r="AU290" s="55"/>
      <c r="AV290" s="55"/>
      <c r="AW290" s="55"/>
      <c r="AX290" s="55"/>
      <c r="AY290" s="55"/>
      <c r="AZ290" s="55"/>
      <c r="BA290" s="55"/>
      <c r="BB290" s="55"/>
      <c r="BC290" s="55"/>
      <c r="BD290" s="55"/>
      <c r="BE290" s="55"/>
      <c r="BF290" s="55"/>
      <c r="BG290" s="55"/>
      <c r="BH290" s="55"/>
      <c r="BI290" s="55"/>
      <c r="BJ290" s="55"/>
      <c r="BK290" s="55"/>
      <c r="BL290" s="55"/>
      <c r="BM290" s="55"/>
      <c r="BN290" s="55"/>
      <c r="BO290" s="55"/>
      <c r="BP290" s="55"/>
      <c r="BQ290" s="55"/>
      <c r="BR290" s="55"/>
      <c r="BS290" s="55"/>
      <c r="BT290" s="55"/>
      <c r="BU290" s="55"/>
      <c r="BV290" s="55"/>
      <c r="BW290" s="55"/>
      <c r="BX290" s="55"/>
      <c r="BY290" s="55"/>
      <c r="BZ290" s="55"/>
      <c r="CA290" s="55"/>
      <c r="CB290" s="55"/>
      <c r="CC290" s="55"/>
      <c r="CD290" s="55"/>
      <c r="CE290" s="55"/>
      <c r="CF290" s="55"/>
      <c r="CG290" s="55"/>
      <c r="CH290" s="55"/>
      <c r="CI290" s="55"/>
      <c r="CJ290" s="55"/>
      <c r="CK290" s="55"/>
      <c r="CL290" s="55"/>
      <c r="CM290" s="55"/>
      <c r="CN290" s="55"/>
      <c r="CO290" s="55"/>
      <c r="CP290" s="55"/>
      <c r="CQ290" s="55"/>
      <c r="CR290" s="55"/>
      <c r="CS290" s="55"/>
      <c r="CT290" s="55"/>
      <c r="CU290" s="55"/>
      <c r="CV290" s="55"/>
      <c r="CW290" s="55"/>
      <c r="CX290" s="55"/>
      <c r="CY290" s="55"/>
      <c r="CZ290" s="55"/>
      <c r="DA290" s="55"/>
      <c r="DB290" s="55"/>
      <c r="DC290" s="55"/>
      <c r="DD290" s="55"/>
      <c r="DE290" s="55"/>
      <c r="DF290" s="55"/>
      <c r="DG290" s="55"/>
      <c r="DH290" s="55"/>
      <c r="DI290" s="55"/>
      <c r="DJ290" s="55"/>
      <c r="DK290" s="55"/>
      <c r="DL290" s="55"/>
      <c r="DM290" s="55"/>
      <c r="DN290" s="55"/>
      <c r="DO290" s="55"/>
      <c r="DP290" s="55"/>
      <c r="DQ290" s="55"/>
      <c r="DR290" s="55"/>
      <c r="DS290" s="55"/>
      <c r="DT290" s="55"/>
      <c r="DU290" s="55"/>
      <c r="DV290" s="55"/>
      <c r="DW290" s="55"/>
      <c r="DX290" s="55"/>
      <c r="DY290" s="55"/>
      <c r="DZ290" s="55"/>
      <c r="EA290" s="55"/>
      <c r="EB290" s="55"/>
      <c r="EC290" s="55"/>
      <c r="ED290" s="55"/>
      <c r="EE290" s="55"/>
      <c r="EF290" s="55"/>
      <c r="EG290" s="55"/>
      <c r="EH290" s="55"/>
      <c r="EI290" s="55"/>
      <c r="EJ290" s="55"/>
      <c r="EK290" s="55"/>
      <c r="EL290" s="55"/>
      <c r="EM290" s="55"/>
      <c r="EN290" s="55"/>
      <c r="EO290" s="55"/>
      <c r="EP290" s="55"/>
      <c r="EQ290" s="55"/>
      <c r="ER290" s="55"/>
      <c r="ES290" s="55"/>
      <c r="ET290" s="55"/>
      <c r="EU290" s="55"/>
      <c r="EV290" s="55"/>
      <c r="EW290" s="55"/>
      <c r="EX290" s="55"/>
      <c r="EY290" s="55"/>
      <c r="EZ290" s="55"/>
      <c r="FA290" s="55"/>
      <c r="FB290" s="55"/>
      <c r="FC290" s="55"/>
      <c r="FD290" s="55"/>
      <c r="FE290" s="55"/>
      <c r="FF290" s="55"/>
      <c r="FG290" s="55"/>
      <c r="FH290" s="55"/>
      <c r="FI290" s="55"/>
      <c r="FJ290" s="55"/>
      <c r="FK290" s="55"/>
      <c r="FL290" s="55"/>
      <c r="FM290" s="55"/>
      <c r="FN290" s="55"/>
      <c r="FO290" s="55"/>
      <c r="FP290" s="55"/>
      <c r="FQ290" s="55"/>
      <c r="FR290" s="55"/>
      <c r="FS290" s="55"/>
      <c r="GC290" s="37"/>
      <c r="GD290" s="37"/>
    </row>
    <row r="291" ht="14.25" customHeight="1">
      <c r="A291" s="37"/>
      <c r="B291" s="37"/>
      <c r="C291" s="5"/>
      <c r="D291" s="55"/>
      <c r="E291" s="55"/>
      <c r="F291" s="55"/>
      <c r="G291" s="55"/>
      <c r="H291" s="55"/>
      <c r="I291" s="55"/>
      <c r="J291" s="55"/>
      <c r="K291" s="55"/>
      <c r="L291" s="55"/>
      <c r="M291" s="55"/>
      <c r="N291" s="55"/>
      <c r="O291" s="55"/>
      <c r="P291" s="55"/>
      <c r="Q291" s="55"/>
      <c r="R291" s="55"/>
      <c r="S291" s="55"/>
      <c r="T291" s="55"/>
      <c r="U291" s="55"/>
      <c r="V291" s="55"/>
      <c r="W291" s="55"/>
      <c r="X291" s="55"/>
      <c r="Y291" s="55"/>
      <c r="Z291" s="55"/>
      <c r="AA291" s="55"/>
      <c r="AB291" s="55"/>
      <c r="AC291" s="55"/>
      <c r="AD291" s="55"/>
      <c r="AE291" s="55"/>
      <c r="AF291" s="55"/>
      <c r="AG291" s="55"/>
      <c r="AH291" s="55"/>
      <c r="AI291" s="55"/>
      <c r="AJ291" s="55"/>
      <c r="AK291" s="55"/>
      <c r="AL291" s="55"/>
      <c r="AM291" s="55"/>
      <c r="AN291" s="55"/>
      <c r="AO291" s="55"/>
      <c r="AP291" s="55"/>
      <c r="AQ291" s="55"/>
      <c r="AR291" s="55"/>
      <c r="AS291" s="55"/>
      <c r="AT291" s="55"/>
      <c r="AU291" s="55"/>
      <c r="AV291" s="55"/>
      <c r="AW291" s="55"/>
      <c r="AX291" s="55"/>
      <c r="AY291" s="55"/>
      <c r="AZ291" s="55"/>
      <c r="BA291" s="55"/>
      <c r="BB291" s="55"/>
      <c r="BC291" s="55"/>
      <c r="BD291" s="55"/>
      <c r="BE291" s="55"/>
      <c r="BF291" s="55"/>
      <c r="BG291" s="55"/>
      <c r="BH291" s="55"/>
      <c r="BI291" s="55"/>
      <c r="BJ291" s="55"/>
      <c r="BK291" s="55"/>
      <c r="BL291" s="55"/>
      <c r="BM291" s="55"/>
      <c r="BN291" s="55"/>
      <c r="BO291" s="55"/>
      <c r="BP291" s="55"/>
      <c r="BQ291" s="55"/>
      <c r="BR291" s="55"/>
      <c r="BS291" s="55"/>
      <c r="BT291" s="55"/>
      <c r="BU291" s="55"/>
      <c r="BV291" s="55"/>
      <c r="BW291" s="55"/>
      <c r="BX291" s="55"/>
      <c r="BY291" s="55"/>
      <c r="BZ291" s="55"/>
      <c r="CA291" s="55"/>
      <c r="CB291" s="55"/>
      <c r="CC291" s="55"/>
      <c r="CD291" s="55"/>
      <c r="CE291" s="55"/>
      <c r="CF291" s="55"/>
      <c r="CG291" s="55"/>
      <c r="CH291" s="55"/>
      <c r="CI291" s="55"/>
      <c r="CJ291" s="55"/>
      <c r="CK291" s="55"/>
      <c r="CL291" s="55"/>
      <c r="CM291" s="55"/>
      <c r="CN291" s="55"/>
      <c r="CO291" s="55"/>
      <c r="CP291" s="55"/>
      <c r="CQ291" s="55"/>
      <c r="CR291" s="55"/>
      <c r="CS291" s="55"/>
      <c r="CT291" s="55"/>
      <c r="CU291" s="55"/>
      <c r="CV291" s="55"/>
      <c r="CW291" s="55"/>
      <c r="CX291" s="55"/>
      <c r="CY291" s="55"/>
      <c r="CZ291" s="55"/>
      <c r="DA291" s="55"/>
      <c r="DB291" s="55"/>
      <c r="DC291" s="55"/>
      <c r="DD291" s="55"/>
      <c r="DE291" s="55"/>
      <c r="DF291" s="55"/>
      <c r="DG291" s="55"/>
      <c r="DH291" s="55"/>
      <c r="DI291" s="55"/>
      <c r="DJ291" s="55"/>
      <c r="DK291" s="55"/>
      <c r="DL291" s="55"/>
      <c r="DM291" s="55"/>
      <c r="DN291" s="55"/>
      <c r="DO291" s="55"/>
      <c r="DP291" s="55"/>
      <c r="DQ291" s="55"/>
      <c r="DR291" s="55"/>
      <c r="DS291" s="55"/>
      <c r="DT291" s="55"/>
      <c r="DU291" s="55"/>
      <c r="DV291" s="55"/>
      <c r="DW291" s="55"/>
      <c r="DX291" s="55"/>
      <c r="DY291" s="55"/>
      <c r="DZ291" s="55"/>
      <c r="EA291" s="55"/>
      <c r="EB291" s="55"/>
      <c r="EC291" s="55"/>
      <c r="ED291" s="55"/>
      <c r="EE291" s="55"/>
      <c r="EF291" s="55"/>
      <c r="EG291" s="55"/>
      <c r="EH291" s="55"/>
      <c r="EI291" s="55"/>
      <c r="EJ291" s="55"/>
      <c r="EK291" s="55"/>
      <c r="EL291" s="55"/>
      <c r="EM291" s="55"/>
      <c r="EN291" s="55"/>
      <c r="EO291" s="55"/>
      <c r="EP291" s="55"/>
      <c r="EQ291" s="55"/>
      <c r="ER291" s="55"/>
      <c r="ES291" s="55"/>
      <c r="ET291" s="55"/>
      <c r="EU291" s="55"/>
      <c r="EV291" s="55"/>
      <c r="EW291" s="55"/>
      <c r="EX291" s="55"/>
      <c r="EY291" s="55"/>
      <c r="EZ291" s="55"/>
      <c r="FA291" s="55"/>
      <c r="FB291" s="55"/>
      <c r="FC291" s="55"/>
      <c r="FD291" s="55"/>
      <c r="FE291" s="55"/>
      <c r="FF291" s="55"/>
      <c r="FG291" s="55"/>
      <c r="FH291" s="55"/>
      <c r="FI291" s="55"/>
      <c r="FJ291" s="55"/>
      <c r="FK291" s="55"/>
      <c r="FL291" s="55"/>
      <c r="FM291" s="55"/>
      <c r="FN291" s="55"/>
      <c r="FO291" s="55"/>
      <c r="FP291" s="55"/>
      <c r="FQ291" s="55"/>
      <c r="FR291" s="55"/>
      <c r="FS291" s="55"/>
      <c r="GC291" s="37"/>
      <c r="GD291" s="37"/>
    </row>
    <row r="292" ht="14.25" customHeight="1">
      <c r="A292" s="37"/>
      <c r="B292" s="37"/>
      <c r="C292" s="5"/>
      <c r="D292" s="55"/>
      <c r="E292" s="55"/>
      <c r="F292" s="55"/>
      <c r="G292" s="55"/>
      <c r="H292" s="55"/>
      <c r="I292" s="55"/>
      <c r="J292" s="55"/>
      <c r="K292" s="55"/>
      <c r="L292" s="55"/>
      <c r="M292" s="55"/>
      <c r="N292" s="55"/>
      <c r="O292" s="55"/>
      <c r="P292" s="55"/>
      <c r="Q292" s="55"/>
      <c r="R292" s="55"/>
      <c r="S292" s="55"/>
      <c r="T292" s="55"/>
      <c r="U292" s="55"/>
      <c r="V292" s="55"/>
      <c r="W292" s="55"/>
      <c r="X292" s="55"/>
      <c r="Y292" s="55"/>
      <c r="Z292" s="55"/>
      <c r="AA292" s="55"/>
      <c r="AB292" s="55"/>
      <c r="AC292" s="55"/>
      <c r="AD292" s="55"/>
      <c r="AE292" s="55"/>
      <c r="AF292" s="55"/>
      <c r="AG292" s="55"/>
      <c r="AH292" s="55"/>
      <c r="AI292" s="55"/>
      <c r="AJ292" s="55"/>
      <c r="AK292" s="55"/>
      <c r="AL292" s="55"/>
      <c r="AM292" s="55"/>
      <c r="AN292" s="55"/>
      <c r="AO292" s="55"/>
      <c r="AP292" s="55"/>
      <c r="AQ292" s="55"/>
      <c r="AR292" s="55"/>
      <c r="AS292" s="55"/>
      <c r="AT292" s="55"/>
      <c r="AU292" s="55"/>
      <c r="AV292" s="55"/>
      <c r="AW292" s="55"/>
      <c r="AX292" s="55"/>
      <c r="AY292" s="55"/>
      <c r="AZ292" s="55"/>
      <c r="BA292" s="55"/>
      <c r="BB292" s="55"/>
      <c r="BC292" s="55"/>
      <c r="BD292" s="55"/>
      <c r="BE292" s="55"/>
      <c r="BF292" s="55"/>
      <c r="BG292" s="55"/>
      <c r="BH292" s="55"/>
      <c r="BI292" s="55"/>
      <c r="BJ292" s="55"/>
      <c r="BK292" s="55"/>
      <c r="BL292" s="55"/>
      <c r="BM292" s="55"/>
      <c r="BN292" s="55"/>
      <c r="BO292" s="55"/>
      <c r="BP292" s="55"/>
      <c r="BQ292" s="55"/>
      <c r="BR292" s="55"/>
      <c r="BS292" s="55"/>
      <c r="BT292" s="55"/>
      <c r="BU292" s="55"/>
      <c r="BV292" s="55"/>
      <c r="BW292" s="55"/>
      <c r="BX292" s="55"/>
      <c r="BY292" s="55"/>
      <c r="BZ292" s="55"/>
      <c r="CA292" s="55"/>
      <c r="CB292" s="55"/>
      <c r="CC292" s="55"/>
      <c r="CD292" s="55"/>
      <c r="CE292" s="55"/>
      <c r="CF292" s="55"/>
      <c r="CG292" s="55"/>
      <c r="CH292" s="55"/>
      <c r="CI292" s="55"/>
      <c r="CJ292" s="55"/>
      <c r="CK292" s="55"/>
      <c r="CL292" s="55"/>
      <c r="CM292" s="55"/>
      <c r="CN292" s="55"/>
      <c r="CO292" s="55"/>
      <c r="CP292" s="55"/>
      <c r="CQ292" s="55"/>
      <c r="CR292" s="55"/>
      <c r="CS292" s="55"/>
      <c r="CT292" s="55"/>
      <c r="CU292" s="55"/>
      <c r="CV292" s="55"/>
      <c r="CW292" s="55"/>
      <c r="CX292" s="55"/>
      <c r="CY292" s="55"/>
      <c r="CZ292" s="55"/>
      <c r="DA292" s="55"/>
      <c r="DB292" s="55"/>
      <c r="DC292" s="55"/>
      <c r="DD292" s="55"/>
      <c r="DE292" s="55"/>
      <c r="DF292" s="55"/>
      <c r="DG292" s="55"/>
      <c r="DH292" s="55"/>
      <c r="DI292" s="55"/>
      <c r="DJ292" s="55"/>
      <c r="DK292" s="55"/>
      <c r="DL292" s="55"/>
      <c r="DM292" s="55"/>
      <c r="DN292" s="55"/>
      <c r="DO292" s="55"/>
      <c r="DP292" s="55"/>
      <c r="DQ292" s="55"/>
      <c r="DR292" s="55"/>
      <c r="DS292" s="55"/>
      <c r="DT292" s="55"/>
      <c r="DU292" s="55"/>
      <c r="DV292" s="55"/>
      <c r="DW292" s="55"/>
      <c r="DX292" s="55"/>
      <c r="DY292" s="55"/>
      <c r="DZ292" s="55"/>
      <c r="EA292" s="55"/>
      <c r="EB292" s="55"/>
      <c r="EC292" s="55"/>
      <c r="ED292" s="55"/>
      <c r="EE292" s="55"/>
      <c r="EF292" s="55"/>
      <c r="EG292" s="55"/>
      <c r="EH292" s="55"/>
      <c r="EI292" s="55"/>
      <c r="EJ292" s="55"/>
      <c r="EK292" s="55"/>
      <c r="EL292" s="55"/>
      <c r="EM292" s="55"/>
      <c r="EN292" s="55"/>
      <c r="EO292" s="55"/>
      <c r="EP292" s="55"/>
      <c r="EQ292" s="55"/>
      <c r="ER292" s="55"/>
      <c r="ES292" s="55"/>
      <c r="ET292" s="55"/>
      <c r="EU292" s="55"/>
      <c r="EV292" s="55"/>
      <c r="EW292" s="55"/>
      <c r="EX292" s="55"/>
      <c r="EY292" s="55"/>
      <c r="EZ292" s="55"/>
      <c r="FA292" s="55"/>
      <c r="FB292" s="55"/>
      <c r="FC292" s="55"/>
      <c r="FD292" s="55"/>
      <c r="FE292" s="55"/>
      <c r="FF292" s="55"/>
      <c r="FG292" s="55"/>
      <c r="FH292" s="55"/>
      <c r="FI292" s="55"/>
      <c r="FJ292" s="55"/>
      <c r="FK292" s="55"/>
      <c r="FL292" s="55"/>
      <c r="FM292" s="55"/>
      <c r="FN292" s="55"/>
      <c r="FO292" s="55"/>
      <c r="FP292" s="55"/>
      <c r="FQ292" s="55"/>
      <c r="FR292" s="55"/>
      <c r="FS292" s="55"/>
      <c r="GC292" s="37"/>
      <c r="GD292" s="37"/>
    </row>
    <row r="293" ht="14.25" customHeight="1">
      <c r="A293" s="37"/>
      <c r="B293" s="37"/>
      <c r="C293" s="5"/>
      <c r="D293" s="55"/>
      <c r="E293" s="55"/>
      <c r="F293" s="55"/>
      <c r="G293" s="55"/>
      <c r="H293" s="55"/>
      <c r="I293" s="55"/>
      <c r="J293" s="55"/>
      <c r="K293" s="55"/>
      <c r="L293" s="55"/>
      <c r="M293" s="55"/>
      <c r="N293" s="55"/>
      <c r="O293" s="55"/>
      <c r="P293" s="55"/>
      <c r="Q293" s="55"/>
      <c r="R293" s="55"/>
      <c r="S293" s="55"/>
      <c r="T293" s="55"/>
      <c r="U293" s="55"/>
      <c r="V293" s="55"/>
      <c r="W293" s="55"/>
      <c r="X293" s="55"/>
      <c r="Y293" s="55"/>
      <c r="Z293" s="55"/>
      <c r="AA293" s="55"/>
      <c r="AB293" s="55"/>
      <c r="AC293" s="55"/>
      <c r="AD293" s="55"/>
      <c r="AE293" s="55"/>
      <c r="AF293" s="55"/>
      <c r="AG293" s="55"/>
      <c r="AH293" s="55"/>
      <c r="AI293" s="55"/>
      <c r="AJ293" s="55"/>
      <c r="AK293" s="55"/>
      <c r="AL293" s="55"/>
      <c r="AM293" s="55"/>
      <c r="AN293" s="55"/>
      <c r="AO293" s="55"/>
      <c r="AP293" s="55"/>
      <c r="AQ293" s="55"/>
      <c r="AR293" s="55"/>
      <c r="AS293" s="55"/>
      <c r="AT293" s="55"/>
      <c r="AU293" s="55"/>
      <c r="AV293" s="55"/>
      <c r="AW293" s="55"/>
      <c r="AX293" s="55"/>
      <c r="AY293" s="55"/>
      <c r="AZ293" s="55"/>
      <c r="BA293" s="55"/>
      <c r="BB293" s="55"/>
      <c r="BC293" s="55"/>
      <c r="BD293" s="55"/>
      <c r="BE293" s="55"/>
      <c r="BF293" s="55"/>
      <c r="BG293" s="55"/>
      <c r="BH293" s="55"/>
      <c r="BI293" s="55"/>
      <c r="BJ293" s="55"/>
      <c r="BK293" s="55"/>
      <c r="BL293" s="55"/>
      <c r="BM293" s="55"/>
      <c r="BN293" s="55"/>
      <c r="BO293" s="55"/>
      <c r="BP293" s="55"/>
      <c r="BQ293" s="55"/>
      <c r="BR293" s="55"/>
      <c r="BS293" s="55"/>
      <c r="BT293" s="55"/>
      <c r="BU293" s="55"/>
      <c r="BV293" s="55"/>
      <c r="BW293" s="55"/>
      <c r="BX293" s="55"/>
      <c r="BY293" s="55"/>
      <c r="BZ293" s="55"/>
      <c r="CA293" s="55"/>
      <c r="CB293" s="55"/>
      <c r="CC293" s="55"/>
      <c r="CD293" s="55"/>
      <c r="CE293" s="55"/>
      <c r="CF293" s="55"/>
      <c r="CG293" s="55"/>
      <c r="CH293" s="55"/>
      <c r="CI293" s="55"/>
      <c r="CJ293" s="55"/>
      <c r="CK293" s="55"/>
      <c r="CL293" s="55"/>
      <c r="CM293" s="55"/>
      <c r="CN293" s="55"/>
      <c r="CO293" s="55"/>
      <c r="CP293" s="55"/>
      <c r="CQ293" s="55"/>
      <c r="CR293" s="55"/>
      <c r="CS293" s="55"/>
      <c r="CT293" s="55"/>
      <c r="CU293" s="55"/>
      <c r="CV293" s="55"/>
      <c r="CW293" s="55"/>
      <c r="CX293" s="55"/>
      <c r="CY293" s="55"/>
      <c r="CZ293" s="55"/>
      <c r="DA293" s="55"/>
      <c r="DB293" s="55"/>
      <c r="DC293" s="55"/>
      <c r="DD293" s="55"/>
      <c r="DE293" s="55"/>
      <c r="DF293" s="55"/>
      <c r="DG293" s="55"/>
      <c r="DH293" s="55"/>
      <c r="DI293" s="55"/>
      <c r="DJ293" s="55"/>
      <c r="DK293" s="55"/>
      <c r="DL293" s="55"/>
      <c r="DM293" s="55"/>
      <c r="DN293" s="55"/>
      <c r="DO293" s="55"/>
      <c r="DP293" s="55"/>
      <c r="DQ293" s="55"/>
      <c r="DR293" s="55"/>
      <c r="DS293" s="55"/>
      <c r="DT293" s="55"/>
      <c r="DU293" s="55"/>
      <c r="DV293" s="55"/>
      <c r="DW293" s="55"/>
      <c r="DX293" s="55"/>
      <c r="DY293" s="55"/>
      <c r="DZ293" s="55"/>
      <c r="EA293" s="55"/>
      <c r="EB293" s="55"/>
      <c r="EC293" s="55"/>
      <c r="ED293" s="55"/>
      <c r="EE293" s="55"/>
      <c r="EF293" s="55"/>
      <c r="EG293" s="55"/>
      <c r="EH293" s="55"/>
      <c r="EI293" s="55"/>
      <c r="EJ293" s="55"/>
      <c r="EK293" s="55"/>
      <c r="EL293" s="55"/>
      <c r="EM293" s="55"/>
      <c r="EN293" s="55"/>
      <c r="EO293" s="55"/>
      <c r="EP293" s="55"/>
      <c r="EQ293" s="55"/>
      <c r="ER293" s="55"/>
      <c r="ES293" s="55"/>
      <c r="ET293" s="55"/>
      <c r="EU293" s="55"/>
      <c r="EV293" s="55"/>
      <c r="EW293" s="55"/>
      <c r="EX293" s="55"/>
      <c r="EY293" s="55"/>
      <c r="EZ293" s="55"/>
      <c r="FA293" s="55"/>
      <c r="FB293" s="55"/>
      <c r="FC293" s="55"/>
      <c r="FD293" s="55"/>
      <c r="FE293" s="55"/>
      <c r="FF293" s="55"/>
      <c r="FG293" s="55"/>
      <c r="FH293" s="55"/>
      <c r="FI293" s="55"/>
      <c r="FJ293" s="55"/>
      <c r="FK293" s="55"/>
      <c r="FL293" s="55"/>
      <c r="FM293" s="55"/>
      <c r="FN293" s="55"/>
      <c r="FO293" s="55"/>
      <c r="FP293" s="55"/>
      <c r="FQ293" s="55"/>
      <c r="FR293" s="55"/>
      <c r="FS293" s="55"/>
      <c r="GC293" s="37"/>
      <c r="GD293" s="37"/>
    </row>
    <row r="294" ht="14.25" customHeight="1">
      <c r="A294" s="37"/>
      <c r="B294" s="37"/>
      <c r="C294" s="5"/>
      <c r="D294" s="55"/>
      <c r="E294" s="55"/>
      <c r="F294" s="55"/>
      <c r="G294" s="55"/>
      <c r="H294" s="55"/>
      <c r="I294" s="55"/>
      <c r="J294" s="55"/>
      <c r="K294" s="55"/>
      <c r="L294" s="55"/>
      <c r="M294" s="55"/>
      <c r="N294" s="55"/>
      <c r="O294" s="55"/>
      <c r="P294" s="55"/>
      <c r="Q294" s="55"/>
      <c r="R294" s="55"/>
      <c r="S294" s="55"/>
      <c r="T294" s="55"/>
      <c r="U294" s="55"/>
      <c r="V294" s="55"/>
      <c r="W294" s="55"/>
      <c r="X294" s="55"/>
      <c r="Y294" s="55"/>
      <c r="Z294" s="55"/>
      <c r="AA294" s="55"/>
      <c r="AB294" s="55"/>
      <c r="AC294" s="55"/>
      <c r="AD294" s="55"/>
      <c r="AE294" s="55"/>
      <c r="AF294" s="55"/>
      <c r="AG294" s="55"/>
      <c r="AH294" s="55"/>
      <c r="AI294" s="55"/>
      <c r="AJ294" s="55"/>
      <c r="AK294" s="55"/>
      <c r="AL294" s="55"/>
      <c r="AM294" s="55"/>
      <c r="AN294" s="55"/>
      <c r="AO294" s="55"/>
      <c r="AP294" s="55"/>
      <c r="AQ294" s="55"/>
      <c r="AR294" s="55"/>
      <c r="AS294" s="55"/>
      <c r="AT294" s="55"/>
      <c r="AU294" s="55"/>
      <c r="AV294" s="55"/>
      <c r="AW294" s="55"/>
      <c r="AX294" s="55"/>
      <c r="AY294" s="55"/>
      <c r="AZ294" s="55"/>
      <c r="BA294" s="55"/>
      <c r="BB294" s="55"/>
      <c r="BC294" s="55"/>
      <c r="BD294" s="55"/>
      <c r="BE294" s="55"/>
      <c r="BF294" s="55"/>
      <c r="BG294" s="55"/>
      <c r="BH294" s="55"/>
      <c r="BI294" s="55"/>
      <c r="BJ294" s="55"/>
      <c r="BK294" s="55"/>
      <c r="BL294" s="55"/>
      <c r="BM294" s="55"/>
      <c r="BN294" s="55"/>
      <c r="BO294" s="55"/>
      <c r="BP294" s="55"/>
      <c r="BQ294" s="55"/>
      <c r="BR294" s="55"/>
      <c r="BS294" s="55"/>
      <c r="BT294" s="55"/>
      <c r="BU294" s="55"/>
      <c r="BV294" s="55"/>
      <c r="BW294" s="55"/>
      <c r="BX294" s="55"/>
      <c r="BY294" s="55"/>
      <c r="BZ294" s="55"/>
      <c r="CA294" s="55"/>
      <c r="CB294" s="55"/>
      <c r="CC294" s="55"/>
      <c r="CD294" s="55"/>
      <c r="CE294" s="55"/>
      <c r="CF294" s="55"/>
      <c r="CG294" s="55"/>
      <c r="CH294" s="55"/>
      <c r="CI294" s="55"/>
      <c r="CJ294" s="55"/>
      <c r="CK294" s="55"/>
      <c r="CL294" s="55"/>
      <c r="CM294" s="55"/>
      <c r="CN294" s="55"/>
      <c r="CO294" s="55"/>
      <c r="CP294" s="55"/>
      <c r="CQ294" s="55"/>
      <c r="CR294" s="55"/>
      <c r="CS294" s="55"/>
      <c r="CT294" s="55"/>
      <c r="CU294" s="55"/>
      <c r="CV294" s="55"/>
      <c r="CW294" s="55"/>
      <c r="CX294" s="55"/>
      <c r="CY294" s="55"/>
      <c r="CZ294" s="55"/>
      <c r="DA294" s="55"/>
      <c r="DB294" s="55"/>
      <c r="DC294" s="55"/>
      <c r="DD294" s="55"/>
      <c r="DE294" s="55"/>
      <c r="DF294" s="55"/>
      <c r="DG294" s="55"/>
      <c r="DH294" s="55"/>
      <c r="DI294" s="55"/>
      <c r="DJ294" s="55"/>
      <c r="DK294" s="55"/>
      <c r="DL294" s="55"/>
      <c r="DM294" s="55"/>
      <c r="DN294" s="55"/>
      <c r="DO294" s="55"/>
      <c r="DP294" s="55"/>
      <c r="DQ294" s="55"/>
      <c r="DR294" s="55"/>
      <c r="DS294" s="55"/>
      <c r="DT294" s="55"/>
      <c r="DU294" s="55"/>
      <c r="DV294" s="55"/>
      <c r="DW294" s="55"/>
      <c r="DX294" s="55"/>
      <c r="DY294" s="55"/>
      <c r="DZ294" s="55"/>
      <c r="EA294" s="55"/>
      <c r="EB294" s="55"/>
      <c r="EC294" s="55"/>
      <c r="ED294" s="55"/>
      <c r="EE294" s="55"/>
      <c r="EF294" s="55"/>
      <c r="EG294" s="55"/>
      <c r="EH294" s="55"/>
      <c r="EI294" s="55"/>
      <c r="EJ294" s="55"/>
      <c r="EK294" s="55"/>
      <c r="EL294" s="55"/>
      <c r="EM294" s="55"/>
      <c r="EN294" s="55"/>
      <c r="EO294" s="55"/>
      <c r="EP294" s="55"/>
      <c r="EQ294" s="55"/>
      <c r="ER294" s="55"/>
      <c r="ES294" s="55"/>
      <c r="ET294" s="55"/>
      <c r="EU294" s="55"/>
      <c r="EV294" s="55"/>
      <c r="EW294" s="55"/>
      <c r="EX294" s="55"/>
      <c r="EY294" s="55"/>
      <c r="EZ294" s="55"/>
      <c r="FA294" s="55"/>
      <c r="FB294" s="55"/>
      <c r="FC294" s="55"/>
      <c r="FD294" s="55"/>
      <c r="FE294" s="55"/>
      <c r="FF294" s="55"/>
      <c r="FG294" s="55"/>
      <c r="FH294" s="55"/>
      <c r="FI294" s="55"/>
      <c r="FJ294" s="55"/>
      <c r="FK294" s="55"/>
      <c r="FL294" s="55"/>
      <c r="FM294" s="55"/>
      <c r="FN294" s="55"/>
      <c r="FO294" s="55"/>
      <c r="FP294" s="55"/>
      <c r="FQ294" s="55"/>
      <c r="FR294" s="55"/>
      <c r="FS294" s="55"/>
      <c r="GC294" s="37"/>
      <c r="GD294" s="37"/>
    </row>
    <row r="295" ht="14.25" customHeight="1">
      <c r="A295" s="37"/>
      <c r="B295" s="37"/>
      <c r="C295" s="5"/>
      <c r="D295" s="55"/>
      <c r="E295" s="55"/>
      <c r="F295" s="55"/>
      <c r="G295" s="55"/>
      <c r="H295" s="55"/>
      <c r="I295" s="55"/>
      <c r="J295" s="55"/>
      <c r="K295" s="55"/>
      <c r="L295" s="55"/>
      <c r="M295" s="55"/>
      <c r="N295" s="55"/>
      <c r="O295" s="55"/>
      <c r="P295" s="55"/>
      <c r="Q295" s="55"/>
      <c r="R295" s="55"/>
      <c r="S295" s="55"/>
      <c r="T295" s="55"/>
      <c r="U295" s="55"/>
      <c r="V295" s="55"/>
      <c r="W295" s="55"/>
      <c r="X295" s="55"/>
      <c r="Y295" s="55"/>
      <c r="Z295" s="55"/>
      <c r="AA295" s="55"/>
      <c r="AB295" s="55"/>
      <c r="AC295" s="55"/>
      <c r="AD295" s="55"/>
      <c r="AE295" s="55"/>
      <c r="AF295" s="55"/>
      <c r="AG295" s="55"/>
      <c r="AH295" s="55"/>
      <c r="AI295" s="55"/>
      <c r="AJ295" s="55"/>
      <c r="AK295" s="55"/>
      <c r="AL295" s="55"/>
      <c r="AM295" s="55"/>
      <c r="AN295" s="55"/>
      <c r="AO295" s="55"/>
      <c r="AP295" s="55"/>
      <c r="AQ295" s="55"/>
      <c r="AR295" s="55"/>
      <c r="AS295" s="55"/>
      <c r="AT295" s="55"/>
      <c r="AU295" s="55"/>
      <c r="AV295" s="55"/>
      <c r="AW295" s="55"/>
      <c r="AX295" s="55"/>
      <c r="AY295" s="55"/>
      <c r="AZ295" s="55"/>
      <c r="BA295" s="55"/>
      <c r="BB295" s="55"/>
      <c r="BC295" s="55"/>
      <c r="BD295" s="55"/>
      <c r="BE295" s="55"/>
      <c r="BF295" s="55"/>
      <c r="BG295" s="55"/>
      <c r="BH295" s="55"/>
      <c r="BI295" s="55"/>
      <c r="BJ295" s="55"/>
      <c r="BK295" s="55"/>
      <c r="BL295" s="55"/>
      <c r="BM295" s="55"/>
      <c r="BN295" s="55"/>
      <c r="BO295" s="55"/>
      <c r="BP295" s="55"/>
      <c r="BQ295" s="55"/>
      <c r="BR295" s="55"/>
      <c r="BS295" s="55"/>
      <c r="BT295" s="55"/>
      <c r="BU295" s="55"/>
      <c r="BV295" s="55"/>
      <c r="BW295" s="55"/>
      <c r="BX295" s="55"/>
      <c r="BY295" s="55"/>
      <c r="BZ295" s="55"/>
      <c r="CA295" s="55"/>
      <c r="CB295" s="55"/>
      <c r="CC295" s="55"/>
      <c r="CD295" s="55"/>
      <c r="CE295" s="55"/>
      <c r="CF295" s="55"/>
      <c r="CG295" s="55"/>
      <c r="CH295" s="55"/>
      <c r="CI295" s="55"/>
      <c r="CJ295" s="55"/>
      <c r="CK295" s="55"/>
      <c r="CL295" s="55"/>
      <c r="CM295" s="55"/>
      <c r="CN295" s="55"/>
      <c r="CO295" s="55"/>
      <c r="CP295" s="55"/>
      <c r="CQ295" s="55"/>
      <c r="CR295" s="55"/>
      <c r="CS295" s="55"/>
      <c r="CT295" s="55"/>
      <c r="CU295" s="55"/>
      <c r="CV295" s="55"/>
      <c r="CW295" s="55"/>
      <c r="CX295" s="55"/>
      <c r="CY295" s="55"/>
      <c r="CZ295" s="55"/>
      <c r="DA295" s="55"/>
      <c r="DB295" s="55"/>
      <c r="DC295" s="55"/>
      <c r="DD295" s="55"/>
      <c r="DE295" s="55"/>
      <c r="DF295" s="55"/>
      <c r="DG295" s="55"/>
      <c r="DH295" s="55"/>
      <c r="DI295" s="55"/>
      <c r="DJ295" s="55"/>
      <c r="DK295" s="55"/>
      <c r="DL295" s="55"/>
      <c r="DM295" s="55"/>
      <c r="DN295" s="55"/>
      <c r="DO295" s="55"/>
      <c r="DP295" s="55"/>
      <c r="DQ295" s="55"/>
      <c r="DR295" s="55"/>
      <c r="DS295" s="55"/>
      <c r="DT295" s="55"/>
      <c r="DU295" s="55"/>
      <c r="DV295" s="55"/>
      <c r="DW295" s="55"/>
      <c r="DX295" s="55"/>
      <c r="DY295" s="55"/>
      <c r="DZ295" s="55"/>
      <c r="EA295" s="55"/>
      <c r="EB295" s="55"/>
      <c r="EC295" s="55"/>
      <c r="ED295" s="55"/>
      <c r="EE295" s="55"/>
      <c r="EF295" s="55"/>
      <c r="EG295" s="55"/>
      <c r="EH295" s="55"/>
      <c r="EI295" s="55"/>
      <c r="EJ295" s="55"/>
      <c r="EK295" s="55"/>
      <c r="EL295" s="55"/>
      <c r="EM295" s="55"/>
      <c r="EN295" s="55"/>
      <c r="EO295" s="55"/>
      <c r="EP295" s="55"/>
      <c r="EQ295" s="55"/>
      <c r="ER295" s="55"/>
      <c r="ES295" s="55"/>
      <c r="ET295" s="55"/>
      <c r="EU295" s="55"/>
      <c r="EV295" s="55"/>
      <c r="EW295" s="55"/>
      <c r="EX295" s="55"/>
      <c r="EY295" s="55"/>
      <c r="EZ295" s="55"/>
      <c r="FA295" s="55"/>
      <c r="FB295" s="55"/>
      <c r="FC295" s="55"/>
      <c r="FD295" s="55"/>
      <c r="FE295" s="55"/>
      <c r="FF295" s="55"/>
      <c r="FG295" s="55"/>
      <c r="FH295" s="55"/>
      <c r="FI295" s="55"/>
      <c r="FJ295" s="55"/>
      <c r="FK295" s="55"/>
      <c r="FL295" s="55"/>
      <c r="FM295" s="55"/>
      <c r="FN295" s="55"/>
      <c r="FO295" s="55"/>
      <c r="FP295" s="55"/>
      <c r="FQ295" s="55"/>
      <c r="FR295" s="55"/>
      <c r="FS295" s="55"/>
      <c r="GC295" s="37"/>
      <c r="GD295" s="37"/>
    </row>
    <row r="296" ht="14.25" customHeight="1">
      <c r="A296" s="37"/>
      <c r="B296" s="37"/>
      <c r="C296" s="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55"/>
      <c r="AD296" s="55"/>
      <c r="AE296" s="55"/>
      <c r="AF296" s="55"/>
      <c r="AG296" s="55"/>
      <c r="AH296" s="55"/>
      <c r="AI296" s="55"/>
      <c r="AJ296" s="55"/>
      <c r="AK296" s="55"/>
      <c r="AL296" s="55"/>
      <c r="AM296" s="55"/>
      <c r="AN296" s="55"/>
      <c r="AO296" s="55"/>
      <c r="AP296" s="55"/>
      <c r="AQ296" s="55"/>
      <c r="AR296" s="55"/>
      <c r="AS296" s="55"/>
      <c r="AT296" s="55"/>
      <c r="AU296" s="55"/>
      <c r="AV296" s="55"/>
      <c r="AW296" s="55"/>
      <c r="AX296" s="55"/>
      <c r="AY296" s="55"/>
      <c r="AZ296" s="55"/>
      <c r="BA296" s="55"/>
      <c r="BB296" s="55"/>
      <c r="BC296" s="55"/>
      <c r="BD296" s="55"/>
      <c r="BE296" s="55"/>
      <c r="BF296" s="55"/>
      <c r="BG296" s="55"/>
      <c r="BH296" s="55"/>
      <c r="BI296" s="55"/>
      <c r="BJ296" s="55"/>
      <c r="BK296" s="55"/>
      <c r="BL296" s="55"/>
      <c r="BM296" s="55"/>
      <c r="BN296" s="55"/>
      <c r="BO296" s="55"/>
      <c r="BP296" s="55"/>
      <c r="BQ296" s="55"/>
      <c r="BR296" s="55"/>
      <c r="BS296" s="55"/>
      <c r="BT296" s="55"/>
      <c r="BU296" s="55"/>
      <c r="BV296" s="55"/>
      <c r="BW296" s="55"/>
      <c r="BX296" s="55"/>
      <c r="BY296" s="55"/>
      <c r="BZ296" s="55"/>
      <c r="CA296" s="55"/>
      <c r="CB296" s="55"/>
      <c r="CC296" s="55"/>
      <c r="CD296" s="55"/>
      <c r="CE296" s="55"/>
      <c r="CF296" s="55"/>
      <c r="CG296" s="55"/>
      <c r="CH296" s="55"/>
      <c r="CI296" s="55"/>
      <c r="CJ296" s="55"/>
      <c r="CK296" s="55"/>
      <c r="CL296" s="55"/>
      <c r="CM296" s="55"/>
      <c r="CN296" s="55"/>
      <c r="CO296" s="55"/>
      <c r="CP296" s="55"/>
      <c r="CQ296" s="55"/>
      <c r="CR296" s="55"/>
      <c r="CS296" s="55"/>
      <c r="CT296" s="55"/>
      <c r="CU296" s="55"/>
      <c r="CV296" s="55"/>
      <c r="CW296" s="55"/>
      <c r="CX296" s="55"/>
      <c r="CY296" s="55"/>
      <c r="CZ296" s="55"/>
      <c r="DA296" s="55"/>
      <c r="DB296" s="55"/>
      <c r="DC296" s="55"/>
      <c r="DD296" s="55"/>
      <c r="DE296" s="55"/>
      <c r="DF296" s="55"/>
      <c r="DG296" s="55"/>
      <c r="DH296" s="55"/>
      <c r="DI296" s="55"/>
      <c r="DJ296" s="55"/>
      <c r="DK296" s="55"/>
      <c r="DL296" s="55"/>
      <c r="DM296" s="55"/>
      <c r="DN296" s="55"/>
      <c r="DO296" s="55"/>
      <c r="DP296" s="55"/>
      <c r="DQ296" s="55"/>
      <c r="DR296" s="55"/>
      <c r="DS296" s="55"/>
      <c r="DT296" s="55"/>
      <c r="DU296" s="55"/>
      <c r="DV296" s="55"/>
      <c r="DW296" s="55"/>
      <c r="DX296" s="55"/>
      <c r="DY296" s="55"/>
      <c r="DZ296" s="55"/>
      <c r="EA296" s="55"/>
      <c r="EB296" s="55"/>
      <c r="EC296" s="55"/>
      <c r="ED296" s="55"/>
      <c r="EE296" s="55"/>
      <c r="EF296" s="55"/>
      <c r="EG296" s="55"/>
      <c r="EH296" s="55"/>
      <c r="EI296" s="55"/>
      <c r="EJ296" s="55"/>
      <c r="EK296" s="55"/>
      <c r="EL296" s="55"/>
      <c r="EM296" s="55"/>
      <c r="EN296" s="55"/>
      <c r="EO296" s="55"/>
      <c r="EP296" s="55"/>
      <c r="EQ296" s="55"/>
      <c r="ER296" s="55"/>
      <c r="ES296" s="55"/>
      <c r="ET296" s="55"/>
      <c r="EU296" s="55"/>
      <c r="EV296" s="55"/>
      <c r="EW296" s="55"/>
      <c r="EX296" s="55"/>
      <c r="EY296" s="55"/>
      <c r="EZ296" s="55"/>
      <c r="FA296" s="55"/>
      <c r="FB296" s="55"/>
      <c r="FC296" s="55"/>
      <c r="FD296" s="55"/>
      <c r="FE296" s="55"/>
      <c r="FF296" s="55"/>
      <c r="FG296" s="55"/>
      <c r="FH296" s="55"/>
      <c r="FI296" s="55"/>
      <c r="FJ296" s="55"/>
      <c r="FK296" s="55"/>
      <c r="FL296" s="55"/>
      <c r="FM296" s="55"/>
      <c r="FN296" s="55"/>
      <c r="FO296" s="55"/>
      <c r="FP296" s="55"/>
      <c r="FQ296" s="55"/>
      <c r="FR296" s="55"/>
      <c r="FS296" s="55"/>
      <c r="GC296" s="37"/>
      <c r="GD296" s="37"/>
    </row>
    <row r="297" ht="14.25" customHeight="1">
      <c r="A297" s="37"/>
      <c r="B297" s="37"/>
      <c r="C297" s="5"/>
      <c r="D297" s="55"/>
      <c r="E297" s="55"/>
      <c r="F297" s="55"/>
      <c r="G297" s="55"/>
      <c r="H297" s="55"/>
      <c r="I297" s="55"/>
      <c r="J297" s="55"/>
      <c r="K297" s="55"/>
      <c r="L297" s="55"/>
      <c r="M297" s="55"/>
      <c r="N297" s="55"/>
      <c r="O297" s="55"/>
      <c r="P297" s="55"/>
      <c r="Q297" s="55"/>
      <c r="R297" s="55"/>
      <c r="S297" s="55"/>
      <c r="T297" s="55"/>
      <c r="U297" s="55"/>
      <c r="V297" s="55"/>
      <c r="W297" s="55"/>
      <c r="X297" s="55"/>
      <c r="Y297" s="55"/>
      <c r="Z297" s="55"/>
      <c r="AA297" s="55"/>
      <c r="AB297" s="55"/>
      <c r="AC297" s="55"/>
      <c r="AD297" s="55"/>
      <c r="AE297" s="55"/>
      <c r="AF297" s="55"/>
      <c r="AG297" s="55"/>
      <c r="AH297" s="55"/>
      <c r="AI297" s="55"/>
      <c r="AJ297" s="55"/>
      <c r="AK297" s="55"/>
      <c r="AL297" s="55"/>
      <c r="AM297" s="55"/>
      <c r="AN297" s="55"/>
      <c r="AO297" s="55"/>
      <c r="AP297" s="55"/>
      <c r="AQ297" s="55"/>
      <c r="AR297" s="55"/>
      <c r="AS297" s="55"/>
      <c r="AT297" s="55"/>
      <c r="AU297" s="55"/>
      <c r="AV297" s="55"/>
      <c r="AW297" s="55"/>
      <c r="AX297" s="55"/>
      <c r="AY297" s="55"/>
      <c r="AZ297" s="55"/>
      <c r="BA297" s="55"/>
      <c r="BB297" s="55"/>
      <c r="BC297" s="55"/>
      <c r="BD297" s="55"/>
      <c r="BE297" s="55"/>
      <c r="BF297" s="55"/>
      <c r="BG297" s="55"/>
      <c r="BH297" s="55"/>
      <c r="BI297" s="55"/>
      <c r="BJ297" s="55"/>
      <c r="BK297" s="55"/>
      <c r="BL297" s="55"/>
      <c r="BM297" s="55"/>
      <c r="BN297" s="55"/>
      <c r="BO297" s="55"/>
      <c r="BP297" s="55"/>
      <c r="BQ297" s="55"/>
      <c r="BR297" s="55"/>
      <c r="BS297" s="55"/>
      <c r="BT297" s="55"/>
      <c r="BU297" s="55"/>
      <c r="BV297" s="55"/>
      <c r="BW297" s="55"/>
      <c r="BX297" s="55"/>
      <c r="BY297" s="55"/>
      <c r="BZ297" s="55"/>
      <c r="CA297" s="55"/>
      <c r="CB297" s="55"/>
      <c r="CC297" s="55"/>
      <c r="CD297" s="55"/>
      <c r="CE297" s="55"/>
      <c r="CF297" s="55"/>
      <c r="CG297" s="55"/>
      <c r="CH297" s="55"/>
      <c r="CI297" s="55"/>
      <c r="CJ297" s="55"/>
      <c r="CK297" s="55"/>
      <c r="CL297" s="55"/>
      <c r="CM297" s="55"/>
      <c r="CN297" s="55"/>
      <c r="CO297" s="55"/>
      <c r="CP297" s="55"/>
      <c r="CQ297" s="55"/>
      <c r="CR297" s="55"/>
      <c r="CS297" s="55"/>
      <c r="CT297" s="55"/>
      <c r="CU297" s="55"/>
      <c r="CV297" s="55"/>
      <c r="CW297" s="55"/>
      <c r="CX297" s="55"/>
      <c r="CY297" s="55"/>
      <c r="CZ297" s="55"/>
      <c r="DA297" s="55"/>
      <c r="DB297" s="55"/>
      <c r="DC297" s="55"/>
      <c r="DD297" s="55"/>
      <c r="DE297" s="55"/>
      <c r="DF297" s="55"/>
      <c r="DG297" s="55"/>
      <c r="DH297" s="55"/>
      <c r="DI297" s="55"/>
      <c r="DJ297" s="55"/>
      <c r="DK297" s="55"/>
      <c r="DL297" s="55"/>
      <c r="DM297" s="55"/>
      <c r="DN297" s="55"/>
      <c r="DO297" s="55"/>
      <c r="DP297" s="55"/>
      <c r="DQ297" s="55"/>
      <c r="DR297" s="55"/>
      <c r="DS297" s="55"/>
      <c r="DT297" s="55"/>
      <c r="DU297" s="55"/>
      <c r="DV297" s="55"/>
      <c r="DW297" s="55"/>
      <c r="DX297" s="55"/>
      <c r="DY297" s="55"/>
      <c r="DZ297" s="55"/>
      <c r="EA297" s="55"/>
      <c r="EB297" s="55"/>
      <c r="EC297" s="55"/>
      <c r="ED297" s="55"/>
      <c r="EE297" s="55"/>
      <c r="EF297" s="55"/>
      <c r="EG297" s="55"/>
      <c r="EH297" s="55"/>
      <c r="EI297" s="55"/>
      <c r="EJ297" s="55"/>
      <c r="EK297" s="55"/>
      <c r="EL297" s="55"/>
      <c r="EM297" s="55"/>
      <c r="EN297" s="55"/>
      <c r="EO297" s="55"/>
      <c r="EP297" s="55"/>
      <c r="EQ297" s="55"/>
      <c r="ER297" s="55"/>
      <c r="ES297" s="55"/>
      <c r="ET297" s="55"/>
      <c r="EU297" s="55"/>
      <c r="EV297" s="55"/>
      <c r="EW297" s="55"/>
      <c r="EX297" s="55"/>
      <c r="EY297" s="55"/>
      <c r="EZ297" s="55"/>
      <c r="FA297" s="55"/>
      <c r="FB297" s="55"/>
      <c r="FC297" s="55"/>
      <c r="FD297" s="55"/>
      <c r="FE297" s="55"/>
      <c r="FF297" s="55"/>
      <c r="FG297" s="55"/>
      <c r="FH297" s="55"/>
      <c r="FI297" s="55"/>
      <c r="FJ297" s="55"/>
      <c r="FK297" s="55"/>
      <c r="FL297" s="55"/>
      <c r="FM297" s="55"/>
      <c r="FN297" s="55"/>
      <c r="FO297" s="55"/>
      <c r="FP297" s="55"/>
      <c r="FQ297" s="55"/>
      <c r="FR297" s="55"/>
      <c r="FS297" s="55"/>
      <c r="GC297" s="37"/>
      <c r="GD297" s="37"/>
    </row>
    <row r="298" ht="14.25" customHeight="1">
      <c r="A298" s="37"/>
      <c r="B298" s="37"/>
      <c r="C298" s="5"/>
      <c r="D298" s="55"/>
      <c r="E298" s="55"/>
      <c r="F298" s="55"/>
      <c r="G298" s="55"/>
      <c r="H298" s="55"/>
      <c r="I298" s="55"/>
      <c r="J298" s="55"/>
      <c r="K298" s="55"/>
      <c r="L298" s="55"/>
      <c r="M298" s="55"/>
      <c r="N298" s="55"/>
      <c r="O298" s="55"/>
      <c r="P298" s="55"/>
      <c r="Q298" s="55"/>
      <c r="R298" s="55"/>
      <c r="S298" s="55"/>
      <c r="T298" s="55"/>
      <c r="U298" s="55"/>
      <c r="V298" s="55"/>
      <c r="W298" s="55"/>
      <c r="X298" s="55"/>
      <c r="Y298" s="55"/>
      <c r="Z298" s="55"/>
      <c r="AA298" s="55"/>
      <c r="AB298" s="55"/>
      <c r="AC298" s="55"/>
      <c r="AD298" s="55"/>
      <c r="AE298" s="55"/>
      <c r="AF298" s="55"/>
      <c r="AG298" s="55"/>
      <c r="AH298" s="55"/>
      <c r="AI298" s="55"/>
      <c r="AJ298" s="55"/>
      <c r="AK298" s="55"/>
      <c r="AL298" s="55"/>
      <c r="AM298" s="55"/>
      <c r="AN298" s="55"/>
      <c r="AO298" s="55"/>
      <c r="AP298" s="55"/>
      <c r="AQ298" s="55"/>
      <c r="AR298" s="55"/>
      <c r="AS298" s="55"/>
      <c r="AT298" s="55"/>
      <c r="AU298" s="55"/>
      <c r="AV298" s="55"/>
      <c r="AW298" s="55"/>
      <c r="AX298" s="55"/>
      <c r="AY298" s="55"/>
      <c r="AZ298" s="55"/>
      <c r="BA298" s="55"/>
      <c r="BB298" s="55"/>
      <c r="BC298" s="55"/>
      <c r="BD298" s="55"/>
      <c r="BE298" s="55"/>
      <c r="BF298" s="55"/>
      <c r="BG298" s="55"/>
      <c r="BH298" s="55"/>
      <c r="BI298" s="55"/>
      <c r="BJ298" s="55"/>
      <c r="BK298" s="55"/>
      <c r="BL298" s="55"/>
      <c r="BM298" s="55"/>
      <c r="BN298" s="55"/>
      <c r="BO298" s="55"/>
      <c r="BP298" s="55"/>
      <c r="BQ298" s="55"/>
      <c r="BR298" s="55"/>
      <c r="BS298" s="55"/>
      <c r="BT298" s="55"/>
      <c r="BU298" s="55"/>
      <c r="BV298" s="55"/>
      <c r="BW298" s="55"/>
      <c r="BX298" s="55"/>
      <c r="BY298" s="55"/>
      <c r="BZ298" s="55"/>
      <c r="CA298" s="55"/>
      <c r="CB298" s="55"/>
      <c r="CC298" s="55"/>
      <c r="CD298" s="55"/>
      <c r="CE298" s="55"/>
      <c r="CF298" s="55"/>
      <c r="CG298" s="55"/>
      <c r="CH298" s="55"/>
      <c r="CI298" s="55"/>
      <c r="CJ298" s="55"/>
      <c r="CK298" s="55"/>
      <c r="CL298" s="55"/>
      <c r="CM298" s="55"/>
      <c r="CN298" s="55"/>
      <c r="CO298" s="55"/>
      <c r="CP298" s="55"/>
      <c r="CQ298" s="55"/>
      <c r="CR298" s="55"/>
      <c r="CS298" s="55"/>
      <c r="CT298" s="55"/>
      <c r="CU298" s="55"/>
      <c r="CV298" s="55"/>
      <c r="CW298" s="55"/>
      <c r="CX298" s="55"/>
      <c r="CY298" s="55"/>
      <c r="CZ298" s="55"/>
      <c r="DA298" s="55"/>
      <c r="DB298" s="55"/>
      <c r="DC298" s="55"/>
      <c r="DD298" s="55"/>
      <c r="DE298" s="55"/>
      <c r="DF298" s="55"/>
      <c r="DG298" s="55"/>
      <c r="DH298" s="55"/>
      <c r="DI298" s="55"/>
      <c r="DJ298" s="55"/>
      <c r="DK298" s="55"/>
      <c r="DL298" s="55"/>
      <c r="DM298" s="55"/>
      <c r="DN298" s="55"/>
      <c r="DO298" s="55"/>
      <c r="DP298" s="55"/>
      <c r="DQ298" s="55"/>
      <c r="DR298" s="55"/>
      <c r="DS298" s="55"/>
      <c r="DT298" s="55"/>
      <c r="DU298" s="55"/>
      <c r="DV298" s="55"/>
      <c r="DW298" s="55"/>
      <c r="DX298" s="55"/>
      <c r="DY298" s="55"/>
      <c r="DZ298" s="55"/>
      <c r="EA298" s="55"/>
      <c r="EB298" s="55"/>
      <c r="EC298" s="55"/>
      <c r="ED298" s="55"/>
      <c r="EE298" s="55"/>
      <c r="EF298" s="55"/>
      <c r="EG298" s="55"/>
      <c r="EH298" s="55"/>
      <c r="EI298" s="55"/>
      <c r="EJ298" s="55"/>
      <c r="EK298" s="55"/>
      <c r="EL298" s="55"/>
      <c r="EM298" s="55"/>
      <c r="EN298" s="55"/>
      <c r="EO298" s="55"/>
      <c r="EP298" s="55"/>
      <c r="EQ298" s="55"/>
      <c r="ER298" s="55"/>
      <c r="ES298" s="55"/>
      <c r="ET298" s="55"/>
      <c r="EU298" s="55"/>
      <c r="EV298" s="55"/>
      <c r="EW298" s="55"/>
      <c r="EX298" s="55"/>
      <c r="EY298" s="55"/>
      <c r="EZ298" s="55"/>
      <c r="FA298" s="55"/>
      <c r="FB298" s="55"/>
      <c r="FC298" s="55"/>
      <c r="FD298" s="55"/>
      <c r="FE298" s="55"/>
      <c r="FF298" s="55"/>
      <c r="FG298" s="55"/>
      <c r="FH298" s="55"/>
      <c r="FI298" s="55"/>
      <c r="FJ298" s="55"/>
      <c r="FK298" s="55"/>
      <c r="FL298" s="55"/>
      <c r="FM298" s="55"/>
      <c r="FN298" s="55"/>
      <c r="FO298" s="55"/>
      <c r="FP298" s="55"/>
      <c r="FQ298" s="55"/>
      <c r="FR298" s="55"/>
      <c r="FS298" s="55"/>
      <c r="GC298" s="37"/>
      <c r="GD298" s="37"/>
    </row>
    <row r="299" ht="14.25" customHeight="1">
      <c r="A299" s="37"/>
      <c r="B299" s="37"/>
      <c r="C299" s="5"/>
      <c r="D299" s="55"/>
      <c r="E299" s="55"/>
      <c r="F299" s="55"/>
      <c r="G299" s="55"/>
      <c r="H299" s="55"/>
      <c r="I299" s="55"/>
      <c r="J299" s="55"/>
      <c r="K299" s="55"/>
      <c r="L299" s="55"/>
      <c r="M299" s="55"/>
      <c r="N299" s="55"/>
      <c r="O299" s="55"/>
      <c r="P299" s="55"/>
      <c r="Q299" s="55"/>
      <c r="R299" s="55"/>
      <c r="S299" s="55"/>
      <c r="T299" s="55"/>
      <c r="U299" s="55"/>
      <c r="V299" s="55"/>
      <c r="W299" s="55"/>
      <c r="X299" s="55"/>
      <c r="Y299" s="55"/>
      <c r="Z299" s="55"/>
      <c r="AA299" s="55"/>
      <c r="AB299" s="55"/>
      <c r="AC299" s="55"/>
      <c r="AD299" s="55"/>
      <c r="AE299" s="55"/>
      <c r="AF299" s="55"/>
      <c r="AG299" s="55"/>
      <c r="AH299" s="55"/>
      <c r="AI299" s="55"/>
      <c r="AJ299" s="55"/>
      <c r="AK299" s="55"/>
      <c r="AL299" s="55"/>
      <c r="AM299" s="55"/>
      <c r="AN299" s="55"/>
      <c r="AO299" s="55"/>
      <c r="AP299" s="55"/>
      <c r="AQ299" s="55"/>
      <c r="AR299" s="55"/>
      <c r="AS299" s="55"/>
      <c r="AT299" s="55"/>
      <c r="AU299" s="55"/>
      <c r="AV299" s="55"/>
      <c r="AW299" s="55"/>
      <c r="AX299" s="55"/>
      <c r="AY299" s="55"/>
      <c r="AZ299" s="55"/>
      <c r="BA299" s="55"/>
      <c r="BB299" s="55"/>
      <c r="BC299" s="55"/>
      <c r="BD299" s="55"/>
      <c r="BE299" s="55"/>
      <c r="BF299" s="55"/>
      <c r="BG299" s="55"/>
      <c r="BH299" s="55"/>
      <c r="BI299" s="55"/>
      <c r="BJ299" s="55"/>
      <c r="BK299" s="55"/>
      <c r="BL299" s="55"/>
      <c r="BM299" s="55"/>
      <c r="BN299" s="55"/>
      <c r="BO299" s="55"/>
      <c r="BP299" s="55"/>
      <c r="BQ299" s="55"/>
      <c r="BR299" s="55"/>
      <c r="BS299" s="55"/>
      <c r="BT299" s="55"/>
      <c r="BU299" s="55"/>
      <c r="BV299" s="55"/>
      <c r="BW299" s="55"/>
      <c r="BX299" s="55"/>
      <c r="BY299" s="55"/>
      <c r="BZ299" s="55"/>
      <c r="CA299" s="55"/>
      <c r="CB299" s="55"/>
      <c r="CC299" s="55"/>
      <c r="CD299" s="55"/>
      <c r="CE299" s="55"/>
      <c r="CF299" s="55"/>
      <c r="CG299" s="55"/>
      <c r="CH299" s="55"/>
      <c r="CI299" s="55"/>
      <c r="CJ299" s="55"/>
      <c r="CK299" s="55"/>
      <c r="CL299" s="55"/>
      <c r="CM299" s="55"/>
      <c r="CN299" s="55"/>
      <c r="CO299" s="55"/>
      <c r="CP299" s="55"/>
      <c r="CQ299" s="55"/>
      <c r="CR299" s="55"/>
      <c r="CS299" s="55"/>
      <c r="CT299" s="55"/>
      <c r="CU299" s="55"/>
      <c r="CV299" s="55"/>
      <c r="CW299" s="55"/>
      <c r="CX299" s="55"/>
      <c r="CY299" s="55"/>
      <c r="CZ299" s="55"/>
      <c r="DA299" s="55"/>
      <c r="DB299" s="55"/>
      <c r="DC299" s="55"/>
      <c r="DD299" s="55"/>
      <c r="DE299" s="55"/>
      <c r="DF299" s="55"/>
      <c r="DG299" s="55"/>
      <c r="DH299" s="55"/>
      <c r="DI299" s="55"/>
      <c r="DJ299" s="55"/>
      <c r="DK299" s="55"/>
      <c r="DL299" s="55"/>
      <c r="DM299" s="55"/>
      <c r="DN299" s="55"/>
      <c r="DO299" s="55"/>
      <c r="DP299" s="55"/>
      <c r="DQ299" s="55"/>
      <c r="DR299" s="55"/>
      <c r="DS299" s="55"/>
      <c r="DT299" s="55"/>
      <c r="DU299" s="55"/>
      <c r="DV299" s="55"/>
      <c r="DW299" s="55"/>
      <c r="DX299" s="55"/>
      <c r="DY299" s="55"/>
      <c r="DZ299" s="55"/>
      <c r="EA299" s="55"/>
      <c r="EB299" s="55"/>
      <c r="EC299" s="55"/>
      <c r="ED299" s="55"/>
      <c r="EE299" s="55"/>
      <c r="EF299" s="55"/>
      <c r="EG299" s="55"/>
      <c r="EH299" s="55"/>
      <c r="EI299" s="55"/>
      <c r="EJ299" s="55"/>
      <c r="EK299" s="55"/>
      <c r="EL299" s="55"/>
      <c r="EM299" s="55"/>
      <c r="EN299" s="55"/>
      <c r="EO299" s="55"/>
      <c r="EP299" s="55"/>
      <c r="EQ299" s="55"/>
      <c r="ER299" s="55"/>
      <c r="ES299" s="55"/>
      <c r="ET299" s="55"/>
      <c r="EU299" s="55"/>
      <c r="EV299" s="55"/>
      <c r="EW299" s="55"/>
      <c r="EX299" s="55"/>
      <c r="EY299" s="55"/>
      <c r="EZ299" s="55"/>
      <c r="FA299" s="55"/>
      <c r="FB299" s="55"/>
      <c r="FC299" s="55"/>
      <c r="FD299" s="55"/>
      <c r="FE299" s="55"/>
      <c r="FF299" s="55"/>
      <c r="FG299" s="55"/>
      <c r="FH299" s="55"/>
      <c r="FI299" s="55"/>
      <c r="FJ299" s="55"/>
      <c r="FK299" s="55"/>
      <c r="FL299" s="55"/>
      <c r="FM299" s="55"/>
      <c r="FN299" s="55"/>
      <c r="FO299" s="55"/>
      <c r="FP299" s="55"/>
      <c r="FQ299" s="55"/>
      <c r="FR299" s="55"/>
      <c r="FS299" s="55"/>
      <c r="GC299" s="37"/>
      <c r="GD299" s="37"/>
    </row>
    <row r="300" ht="14.25" customHeight="1">
      <c r="A300" s="37"/>
      <c r="B300" s="37"/>
      <c r="C300" s="5"/>
      <c r="D300" s="55"/>
      <c r="E300" s="55"/>
      <c r="F300" s="55"/>
      <c r="G300" s="55"/>
      <c r="H300" s="55"/>
      <c r="I300" s="55"/>
      <c r="J300" s="55"/>
      <c r="K300" s="55"/>
      <c r="L300" s="55"/>
      <c r="M300" s="55"/>
      <c r="N300" s="55"/>
      <c r="O300" s="55"/>
      <c r="P300" s="55"/>
      <c r="Q300" s="55"/>
      <c r="R300" s="55"/>
      <c r="S300" s="55"/>
      <c r="T300" s="55"/>
      <c r="U300" s="55"/>
      <c r="V300" s="55"/>
      <c r="W300" s="55"/>
      <c r="X300" s="55"/>
      <c r="Y300" s="55"/>
      <c r="Z300" s="55"/>
      <c r="AA300" s="55"/>
      <c r="AB300" s="55"/>
      <c r="AC300" s="55"/>
      <c r="AD300" s="55"/>
      <c r="AE300" s="55"/>
      <c r="AF300" s="55"/>
      <c r="AG300" s="55"/>
      <c r="AH300" s="55"/>
      <c r="AI300" s="55"/>
      <c r="AJ300" s="55"/>
      <c r="AK300" s="55"/>
      <c r="AL300" s="55"/>
      <c r="AM300" s="55"/>
      <c r="AN300" s="55"/>
      <c r="AO300" s="55"/>
      <c r="AP300" s="55"/>
      <c r="AQ300" s="55"/>
      <c r="AR300" s="55"/>
      <c r="AS300" s="55"/>
      <c r="AT300" s="55"/>
      <c r="AU300" s="55"/>
      <c r="AV300" s="55"/>
      <c r="AW300" s="55"/>
      <c r="AX300" s="55"/>
      <c r="AY300" s="55"/>
      <c r="AZ300" s="55"/>
      <c r="BA300" s="55"/>
      <c r="BB300" s="55"/>
      <c r="BC300" s="55"/>
      <c r="BD300" s="55"/>
      <c r="BE300" s="55"/>
      <c r="BF300" s="55"/>
      <c r="BG300" s="55"/>
      <c r="BH300" s="55"/>
      <c r="BI300" s="55"/>
      <c r="BJ300" s="55"/>
      <c r="BK300" s="55"/>
      <c r="BL300" s="55"/>
      <c r="BM300" s="55"/>
      <c r="BN300" s="55"/>
      <c r="BO300" s="55"/>
      <c r="BP300" s="55"/>
      <c r="BQ300" s="55"/>
      <c r="BR300" s="55"/>
      <c r="BS300" s="55"/>
      <c r="BT300" s="55"/>
      <c r="BU300" s="55"/>
      <c r="BV300" s="55"/>
      <c r="BW300" s="55"/>
      <c r="BX300" s="55"/>
      <c r="BY300" s="55"/>
      <c r="BZ300" s="55"/>
      <c r="CA300" s="55"/>
      <c r="CB300" s="55"/>
      <c r="CC300" s="55"/>
      <c r="CD300" s="55"/>
      <c r="CE300" s="55"/>
      <c r="CF300" s="55"/>
      <c r="CG300" s="55"/>
      <c r="CH300" s="55"/>
      <c r="CI300" s="55"/>
      <c r="CJ300" s="55"/>
      <c r="CK300" s="55"/>
      <c r="CL300" s="55"/>
      <c r="CM300" s="55"/>
      <c r="CN300" s="55"/>
      <c r="CO300" s="55"/>
      <c r="CP300" s="55"/>
      <c r="CQ300" s="55"/>
      <c r="CR300" s="55"/>
      <c r="CS300" s="55"/>
      <c r="CT300" s="55"/>
      <c r="CU300" s="55"/>
      <c r="CV300" s="55"/>
      <c r="CW300" s="55"/>
      <c r="CX300" s="55"/>
      <c r="CY300" s="55"/>
      <c r="CZ300" s="55"/>
      <c r="DA300" s="55"/>
      <c r="DB300" s="55"/>
      <c r="DC300" s="55"/>
      <c r="DD300" s="55"/>
      <c r="DE300" s="55"/>
      <c r="DF300" s="55"/>
      <c r="DG300" s="55"/>
      <c r="DH300" s="55"/>
      <c r="DI300" s="55"/>
      <c r="DJ300" s="55"/>
      <c r="DK300" s="55"/>
      <c r="DL300" s="55"/>
      <c r="DM300" s="55"/>
      <c r="DN300" s="55"/>
      <c r="DO300" s="55"/>
      <c r="DP300" s="55"/>
      <c r="DQ300" s="55"/>
      <c r="DR300" s="55"/>
      <c r="DS300" s="55"/>
      <c r="DT300" s="55"/>
      <c r="DU300" s="55"/>
      <c r="DV300" s="55"/>
      <c r="DW300" s="55"/>
      <c r="DX300" s="55"/>
      <c r="DY300" s="55"/>
      <c r="DZ300" s="55"/>
      <c r="EA300" s="55"/>
      <c r="EB300" s="55"/>
      <c r="EC300" s="55"/>
      <c r="ED300" s="55"/>
      <c r="EE300" s="55"/>
      <c r="EF300" s="55"/>
      <c r="EG300" s="55"/>
      <c r="EH300" s="55"/>
      <c r="EI300" s="55"/>
      <c r="EJ300" s="55"/>
      <c r="EK300" s="55"/>
      <c r="EL300" s="55"/>
      <c r="EM300" s="55"/>
      <c r="EN300" s="55"/>
      <c r="EO300" s="55"/>
      <c r="EP300" s="55"/>
      <c r="EQ300" s="55"/>
      <c r="ER300" s="55"/>
      <c r="ES300" s="55"/>
      <c r="ET300" s="55"/>
      <c r="EU300" s="55"/>
      <c r="EV300" s="55"/>
      <c r="EW300" s="55"/>
      <c r="EX300" s="55"/>
      <c r="EY300" s="55"/>
      <c r="EZ300" s="55"/>
      <c r="FA300" s="55"/>
      <c r="FB300" s="55"/>
      <c r="FC300" s="55"/>
      <c r="FD300" s="55"/>
      <c r="FE300" s="55"/>
      <c r="FF300" s="55"/>
      <c r="FG300" s="55"/>
      <c r="FH300" s="55"/>
      <c r="FI300" s="55"/>
      <c r="FJ300" s="55"/>
      <c r="FK300" s="55"/>
      <c r="FL300" s="55"/>
      <c r="FM300" s="55"/>
      <c r="FN300" s="55"/>
      <c r="FO300" s="55"/>
      <c r="FP300" s="55"/>
      <c r="FQ300" s="55"/>
      <c r="FR300" s="55"/>
      <c r="FS300" s="55"/>
      <c r="GC300" s="37"/>
      <c r="GD300" s="37"/>
    </row>
    <row r="301" ht="14.25" customHeight="1">
      <c r="A301" s="37"/>
      <c r="B301" s="37"/>
      <c r="C301" s="5"/>
      <c r="D301" s="55"/>
      <c r="E301" s="55"/>
      <c r="F301" s="55"/>
      <c r="G301" s="55"/>
      <c r="H301" s="55"/>
      <c r="I301" s="55"/>
      <c r="J301" s="55"/>
      <c r="K301" s="55"/>
      <c r="L301" s="55"/>
      <c r="M301" s="55"/>
      <c r="N301" s="55"/>
      <c r="O301" s="55"/>
      <c r="P301" s="55"/>
      <c r="Q301" s="55"/>
      <c r="R301" s="55"/>
      <c r="S301" s="55"/>
      <c r="T301" s="55"/>
      <c r="U301" s="55"/>
      <c r="V301" s="55"/>
      <c r="W301" s="55"/>
      <c r="X301" s="55"/>
      <c r="Y301" s="55"/>
      <c r="Z301" s="55"/>
      <c r="AA301" s="55"/>
      <c r="AB301" s="55"/>
      <c r="AC301" s="55"/>
      <c r="AD301" s="55"/>
      <c r="AE301" s="55"/>
      <c r="AF301" s="55"/>
      <c r="AG301" s="55"/>
      <c r="AH301" s="55"/>
      <c r="AI301" s="55"/>
      <c r="AJ301" s="55"/>
      <c r="AK301" s="55"/>
      <c r="AL301" s="55"/>
      <c r="AM301" s="55"/>
      <c r="AN301" s="55"/>
      <c r="AO301" s="55"/>
      <c r="AP301" s="55"/>
      <c r="AQ301" s="55"/>
      <c r="AR301" s="55"/>
      <c r="AS301" s="55"/>
      <c r="AT301" s="55"/>
      <c r="AU301" s="55"/>
      <c r="AV301" s="55"/>
      <c r="AW301" s="55"/>
      <c r="AX301" s="55"/>
      <c r="AY301" s="55"/>
      <c r="AZ301" s="55"/>
      <c r="BA301" s="55"/>
      <c r="BB301" s="55"/>
      <c r="BC301" s="55"/>
      <c r="BD301" s="55"/>
      <c r="BE301" s="55"/>
      <c r="BF301" s="55"/>
      <c r="BG301" s="55"/>
      <c r="BH301" s="55"/>
      <c r="BI301" s="55"/>
      <c r="BJ301" s="55"/>
      <c r="BK301" s="55"/>
      <c r="BL301" s="55"/>
      <c r="BM301" s="55"/>
      <c r="BN301" s="55"/>
      <c r="BO301" s="55"/>
      <c r="BP301" s="55"/>
      <c r="BQ301" s="55"/>
      <c r="BR301" s="55"/>
      <c r="BS301" s="55"/>
      <c r="BT301" s="55"/>
      <c r="BU301" s="55"/>
      <c r="BV301" s="55"/>
      <c r="BW301" s="55"/>
      <c r="BX301" s="55"/>
      <c r="BY301" s="55"/>
      <c r="BZ301" s="55"/>
      <c r="CA301" s="55"/>
      <c r="CB301" s="55"/>
      <c r="CC301" s="55"/>
      <c r="CD301" s="55"/>
      <c r="CE301" s="55"/>
      <c r="CF301" s="55"/>
      <c r="CG301" s="55"/>
      <c r="CH301" s="55"/>
      <c r="CI301" s="55"/>
      <c r="CJ301" s="55"/>
      <c r="CK301" s="55"/>
      <c r="CL301" s="55"/>
      <c r="CM301" s="55"/>
      <c r="CN301" s="55"/>
      <c r="CO301" s="55"/>
      <c r="CP301" s="55"/>
      <c r="CQ301" s="55"/>
      <c r="CR301" s="55"/>
      <c r="CS301" s="55"/>
      <c r="CT301" s="55"/>
      <c r="CU301" s="55"/>
      <c r="CV301" s="55"/>
      <c r="CW301" s="55"/>
      <c r="CX301" s="55"/>
      <c r="CY301" s="55"/>
      <c r="CZ301" s="55"/>
      <c r="DA301" s="55"/>
      <c r="DB301" s="55"/>
      <c r="DC301" s="55"/>
      <c r="DD301" s="55"/>
      <c r="DE301" s="55"/>
      <c r="DF301" s="55"/>
      <c r="DG301" s="55"/>
      <c r="DH301" s="55"/>
      <c r="DI301" s="55"/>
      <c r="DJ301" s="55"/>
      <c r="DK301" s="55"/>
      <c r="DL301" s="55"/>
      <c r="DM301" s="55"/>
      <c r="DN301" s="55"/>
      <c r="DO301" s="55"/>
      <c r="DP301" s="55"/>
      <c r="DQ301" s="55"/>
      <c r="DR301" s="55"/>
      <c r="DS301" s="55"/>
      <c r="DT301" s="55"/>
      <c r="DU301" s="55"/>
      <c r="DV301" s="55"/>
      <c r="DW301" s="55"/>
      <c r="DX301" s="55"/>
      <c r="DY301" s="55"/>
      <c r="DZ301" s="55"/>
      <c r="EA301" s="55"/>
      <c r="EB301" s="55"/>
      <c r="EC301" s="55"/>
      <c r="ED301" s="55"/>
      <c r="EE301" s="55"/>
      <c r="EF301" s="55"/>
      <c r="EG301" s="55"/>
      <c r="EH301" s="55"/>
      <c r="EI301" s="55"/>
      <c r="EJ301" s="55"/>
      <c r="EK301" s="55"/>
      <c r="EL301" s="55"/>
      <c r="EM301" s="55"/>
      <c r="EN301" s="55"/>
      <c r="EO301" s="55"/>
      <c r="EP301" s="55"/>
      <c r="EQ301" s="55"/>
      <c r="ER301" s="55"/>
      <c r="ES301" s="55"/>
      <c r="ET301" s="55"/>
      <c r="EU301" s="55"/>
      <c r="EV301" s="55"/>
      <c r="EW301" s="55"/>
      <c r="EX301" s="55"/>
      <c r="EY301" s="55"/>
      <c r="EZ301" s="55"/>
      <c r="FA301" s="55"/>
      <c r="FB301" s="55"/>
      <c r="FC301" s="55"/>
      <c r="FD301" s="55"/>
      <c r="FE301" s="55"/>
      <c r="FF301" s="55"/>
      <c r="FG301" s="55"/>
      <c r="FH301" s="55"/>
      <c r="FI301" s="55"/>
      <c r="FJ301" s="55"/>
      <c r="FK301" s="55"/>
      <c r="FL301" s="55"/>
      <c r="FM301" s="55"/>
      <c r="FN301" s="55"/>
      <c r="FO301" s="55"/>
      <c r="FP301" s="55"/>
      <c r="FQ301" s="55"/>
      <c r="FR301" s="55"/>
      <c r="FS301" s="55"/>
      <c r="GC301" s="37"/>
      <c r="GD301" s="37"/>
    </row>
    <row r="302" ht="14.25" customHeight="1">
      <c r="A302" s="37"/>
      <c r="B302" s="37"/>
      <c r="C302" s="5"/>
      <c r="D302" s="55"/>
      <c r="E302" s="55"/>
      <c r="F302" s="55"/>
      <c r="G302" s="55"/>
      <c r="H302" s="55"/>
      <c r="I302" s="55"/>
      <c r="J302" s="55"/>
      <c r="K302" s="55"/>
      <c r="L302" s="55"/>
      <c r="M302" s="55"/>
      <c r="N302" s="55"/>
      <c r="O302" s="55"/>
      <c r="P302" s="55"/>
      <c r="Q302" s="55"/>
      <c r="R302" s="55"/>
      <c r="S302" s="55"/>
      <c r="T302" s="55"/>
      <c r="U302" s="55"/>
      <c r="V302" s="55"/>
      <c r="W302" s="55"/>
      <c r="X302" s="55"/>
      <c r="Y302" s="55"/>
      <c r="Z302" s="55"/>
      <c r="AA302" s="55"/>
      <c r="AB302" s="55"/>
      <c r="AC302" s="55"/>
      <c r="AD302" s="55"/>
      <c r="AE302" s="55"/>
      <c r="AF302" s="55"/>
      <c r="AG302" s="55"/>
      <c r="AH302" s="55"/>
      <c r="AI302" s="55"/>
      <c r="AJ302" s="55"/>
      <c r="AK302" s="55"/>
      <c r="AL302" s="55"/>
      <c r="AM302" s="55"/>
      <c r="AN302" s="55"/>
      <c r="AO302" s="55"/>
      <c r="AP302" s="55"/>
      <c r="AQ302" s="55"/>
      <c r="AR302" s="55"/>
      <c r="AS302" s="55"/>
      <c r="AT302" s="55"/>
      <c r="AU302" s="55"/>
      <c r="AV302" s="55"/>
      <c r="AW302" s="55"/>
      <c r="AX302" s="55"/>
      <c r="AY302" s="55"/>
      <c r="AZ302" s="55"/>
      <c r="BA302" s="55"/>
      <c r="BB302" s="55"/>
      <c r="BC302" s="55"/>
      <c r="BD302" s="55"/>
      <c r="BE302" s="55"/>
      <c r="BF302" s="55"/>
      <c r="BG302" s="55"/>
      <c r="BH302" s="55"/>
      <c r="BI302" s="55"/>
      <c r="BJ302" s="55"/>
      <c r="BK302" s="55"/>
      <c r="BL302" s="55"/>
      <c r="BM302" s="55"/>
      <c r="BN302" s="55"/>
      <c r="BO302" s="55"/>
      <c r="BP302" s="55"/>
      <c r="BQ302" s="55"/>
      <c r="BR302" s="55"/>
      <c r="BS302" s="55"/>
      <c r="BT302" s="55"/>
      <c r="BU302" s="55"/>
      <c r="BV302" s="55"/>
      <c r="BW302" s="55"/>
      <c r="BX302" s="55"/>
      <c r="BY302" s="55"/>
      <c r="BZ302" s="55"/>
      <c r="CA302" s="55"/>
      <c r="CB302" s="55"/>
      <c r="CC302" s="55"/>
      <c r="CD302" s="55"/>
      <c r="CE302" s="55"/>
      <c r="CF302" s="55"/>
      <c r="CG302" s="55"/>
      <c r="CH302" s="55"/>
      <c r="CI302" s="55"/>
      <c r="CJ302" s="55"/>
      <c r="CK302" s="55"/>
      <c r="CL302" s="55"/>
      <c r="CM302" s="55"/>
      <c r="CN302" s="55"/>
      <c r="CO302" s="55"/>
      <c r="CP302" s="55"/>
      <c r="CQ302" s="55"/>
      <c r="CR302" s="55"/>
      <c r="CS302" s="55"/>
      <c r="CT302" s="55"/>
      <c r="CU302" s="55"/>
      <c r="CV302" s="55"/>
      <c r="CW302" s="55"/>
      <c r="CX302" s="55"/>
      <c r="CY302" s="55"/>
      <c r="CZ302" s="55"/>
      <c r="DA302" s="55"/>
      <c r="DB302" s="55"/>
      <c r="DC302" s="55"/>
      <c r="DD302" s="55"/>
      <c r="DE302" s="55"/>
      <c r="DF302" s="55"/>
      <c r="DG302" s="55"/>
      <c r="DH302" s="55"/>
      <c r="DI302" s="55"/>
      <c r="DJ302" s="55"/>
      <c r="DK302" s="55"/>
      <c r="DL302" s="55"/>
      <c r="DM302" s="55"/>
      <c r="DN302" s="55"/>
      <c r="DO302" s="55"/>
      <c r="DP302" s="55"/>
      <c r="DQ302" s="55"/>
      <c r="DR302" s="55"/>
      <c r="DS302" s="55"/>
      <c r="DT302" s="55"/>
      <c r="DU302" s="55"/>
      <c r="DV302" s="55"/>
      <c r="DW302" s="55"/>
      <c r="DX302" s="55"/>
      <c r="DY302" s="55"/>
      <c r="DZ302" s="55"/>
      <c r="EA302" s="55"/>
      <c r="EB302" s="55"/>
      <c r="EC302" s="55"/>
      <c r="ED302" s="55"/>
      <c r="EE302" s="55"/>
      <c r="EF302" s="55"/>
      <c r="EG302" s="55"/>
      <c r="EH302" s="55"/>
      <c r="EI302" s="55"/>
      <c r="EJ302" s="55"/>
      <c r="EK302" s="55"/>
      <c r="EL302" s="55"/>
      <c r="EM302" s="55"/>
      <c r="EN302" s="55"/>
      <c r="EO302" s="55"/>
      <c r="EP302" s="55"/>
      <c r="EQ302" s="55"/>
      <c r="ER302" s="55"/>
      <c r="ES302" s="55"/>
      <c r="ET302" s="55"/>
      <c r="EU302" s="55"/>
      <c r="EV302" s="55"/>
      <c r="EW302" s="55"/>
      <c r="EX302" s="55"/>
      <c r="EY302" s="55"/>
      <c r="EZ302" s="55"/>
      <c r="FA302" s="55"/>
      <c r="FB302" s="55"/>
      <c r="FC302" s="55"/>
      <c r="FD302" s="55"/>
      <c r="FE302" s="55"/>
      <c r="FF302" s="55"/>
      <c r="FG302" s="55"/>
      <c r="FH302" s="55"/>
      <c r="FI302" s="55"/>
      <c r="FJ302" s="55"/>
      <c r="FK302" s="55"/>
      <c r="FL302" s="55"/>
      <c r="FM302" s="55"/>
      <c r="FN302" s="55"/>
      <c r="FO302" s="55"/>
      <c r="FP302" s="55"/>
      <c r="FQ302" s="55"/>
      <c r="FR302" s="55"/>
      <c r="FS302" s="55"/>
      <c r="GC302" s="37"/>
      <c r="GD302" s="37"/>
    </row>
    <row r="303" ht="14.25" customHeight="1">
      <c r="A303" s="37"/>
      <c r="B303" s="37"/>
      <c r="C303" s="5"/>
      <c r="D303" s="55"/>
      <c r="E303" s="55"/>
      <c r="F303" s="55"/>
      <c r="G303" s="55"/>
      <c r="H303" s="55"/>
      <c r="I303" s="55"/>
      <c r="J303" s="55"/>
      <c r="K303" s="55"/>
      <c r="L303" s="55"/>
      <c r="M303" s="55"/>
      <c r="N303" s="55"/>
      <c r="O303" s="55"/>
      <c r="P303" s="55"/>
      <c r="Q303" s="55"/>
      <c r="R303" s="55"/>
      <c r="S303" s="55"/>
      <c r="T303" s="55"/>
      <c r="U303" s="55"/>
      <c r="V303" s="55"/>
      <c r="W303" s="55"/>
      <c r="X303" s="55"/>
      <c r="Y303" s="55"/>
      <c r="Z303" s="55"/>
      <c r="AA303" s="55"/>
      <c r="AB303" s="55"/>
      <c r="AC303" s="55"/>
      <c r="AD303" s="55"/>
      <c r="AE303" s="55"/>
      <c r="AF303" s="55"/>
      <c r="AG303" s="55"/>
      <c r="AH303" s="55"/>
      <c r="AI303" s="55"/>
      <c r="AJ303" s="55"/>
      <c r="AK303" s="55"/>
      <c r="AL303" s="55"/>
      <c r="AM303" s="55"/>
      <c r="AN303" s="55"/>
      <c r="AO303" s="55"/>
      <c r="AP303" s="55"/>
      <c r="AQ303" s="55"/>
      <c r="AR303" s="55"/>
      <c r="AS303" s="55"/>
      <c r="AT303" s="55"/>
      <c r="AU303" s="55"/>
      <c r="AV303" s="55"/>
      <c r="AW303" s="55"/>
      <c r="AX303" s="55"/>
      <c r="AY303" s="55"/>
      <c r="AZ303" s="55"/>
      <c r="BA303" s="55"/>
      <c r="BB303" s="55"/>
      <c r="BC303" s="55"/>
      <c r="BD303" s="55"/>
      <c r="BE303" s="55"/>
      <c r="BF303" s="55"/>
      <c r="BG303" s="55"/>
      <c r="BH303" s="55"/>
      <c r="BI303" s="55"/>
      <c r="BJ303" s="55"/>
      <c r="BK303" s="55"/>
      <c r="BL303" s="55"/>
      <c r="BM303" s="55"/>
      <c r="BN303" s="55"/>
      <c r="BO303" s="55"/>
      <c r="BP303" s="55"/>
      <c r="BQ303" s="55"/>
      <c r="BR303" s="55"/>
      <c r="BS303" s="55"/>
      <c r="BT303" s="55"/>
      <c r="BU303" s="55"/>
      <c r="BV303" s="55"/>
      <c r="BW303" s="55"/>
      <c r="BX303" s="55"/>
      <c r="BY303" s="55"/>
      <c r="BZ303" s="55"/>
      <c r="CA303" s="55"/>
      <c r="CB303" s="55"/>
      <c r="CC303" s="55"/>
      <c r="CD303" s="55"/>
      <c r="CE303" s="55"/>
      <c r="CF303" s="55"/>
      <c r="CG303" s="55"/>
      <c r="CH303" s="55"/>
      <c r="CI303" s="55"/>
      <c r="CJ303" s="55"/>
      <c r="CK303" s="55"/>
      <c r="CL303" s="55"/>
      <c r="CM303" s="55"/>
      <c r="CN303" s="55"/>
      <c r="CO303" s="55"/>
      <c r="CP303" s="55"/>
      <c r="CQ303" s="55"/>
      <c r="CR303" s="55"/>
      <c r="CS303" s="55"/>
      <c r="CT303" s="55"/>
      <c r="CU303" s="55"/>
      <c r="CV303" s="55"/>
      <c r="CW303" s="55"/>
      <c r="CX303" s="55"/>
      <c r="CY303" s="55"/>
      <c r="CZ303" s="55"/>
      <c r="DA303" s="55"/>
      <c r="DB303" s="55"/>
      <c r="DC303" s="55"/>
      <c r="DD303" s="55"/>
      <c r="DE303" s="55"/>
      <c r="DF303" s="55"/>
      <c r="DG303" s="55"/>
      <c r="DH303" s="55"/>
      <c r="DI303" s="55"/>
      <c r="DJ303" s="55"/>
      <c r="DK303" s="55"/>
      <c r="DL303" s="55"/>
      <c r="DM303" s="55"/>
      <c r="DN303" s="55"/>
      <c r="DO303" s="55"/>
      <c r="DP303" s="55"/>
      <c r="DQ303" s="55"/>
      <c r="DR303" s="55"/>
      <c r="DS303" s="55"/>
      <c r="DT303" s="55"/>
      <c r="DU303" s="55"/>
      <c r="DV303" s="55"/>
      <c r="DW303" s="55"/>
      <c r="DX303" s="55"/>
      <c r="DY303" s="55"/>
      <c r="DZ303" s="55"/>
      <c r="EA303" s="55"/>
      <c r="EB303" s="55"/>
      <c r="EC303" s="55"/>
      <c r="ED303" s="55"/>
      <c r="EE303" s="55"/>
      <c r="EF303" s="55"/>
      <c r="EG303" s="55"/>
      <c r="EH303" s="55"/>
      <c r="EI303" s="55"/>
      <c r="EJ303" s="55"/>
      <c r="EK303" s="55"/>
      <c r="EL303" s="55"/>
      <c r="EM303" s="55"/>
      <c r="EN303" s="55"/>
      <c r="EO303" s="55"/>
      <c r="EP303" s="55"/>
      <c r="EQ303" s="55"/>
      <c r="ER303" s="55"/>
      <c r="ES303" s="55"/>
      <c r="ET303" s="55"/>
      <c r="EU303" s="55"/>
      <c r="EV303" s="55"/>
      <c r="EW303" s="55"/>
      <c r="EX303" s="55"/>
      <c r="EY303" s="55"/>
      <c r="EZ303" s="55"/>
      <c r="FA303" s="55"/>
      <c r="FB303" s="55"/>
      <c r="FC303" s="55"/>
      <c r="FD303" s="55"/>
      <c r="FE303" s="55"/>
      <c r="FF303" s="55"/>
      <c r="FG303" s="55"/>
      <c r="FH303" s="55"/>
      <c r="FI303" s="55"/>
      <c r="FJ303" s="55"/>
      <c r="FK303" s="55"/>
      <c r="FL303" s="55"/>
      <c r="FM303" s="55"/>
      <c r="FN303" s="55"/>
      <c r="FO303" s="55"/>
      <c r="FP303" s="55"/>
      <c r="FQ303" s="55"/>
      <c r="FR303" s="55"/>
      <c r="FS303" s="55"/>
      <c r="GC303" s="37"/>
      <c r="GD303" s="37"/>
    </row>
    <row r="304" ht="14.25" customHeight="1">
      <c r="A304" s="37"/>
      <c r="B304" s="37"/>
      <c r="C304" s="5"/>
      <c r="D304" s="55"/>
      <c r="E304" s="55"/>
      <c r="F304" s="55"/>
      <c r="G304" s="55"/>
      <c r="H304" s="55"/>
      <c r="I304" s="55"/>
      <c r="J304" s="55"/>
      <c r="K304" s="55"/>
      <c r="L304" s="55"/>
      <c r="M304" s="55"/>
      <c r="N304" s="55"/>
      <c r="O304" s="55"/>
      <c r="P304" s="55"/>
      <c r="Q304" s="55"/>
      <c r="R304" s="55"/>
      <c r="S304" s="55"/>
      <c r="T304" s="55"/>
      <c r="U304" s="55"/>
      <c r="V304" s="55"/>
      <c r="W304" s="55"/>
      <c r="X304" s="55"/>
      <c r="Y304" s="55"/>
      <c r="Z304" s="55"/>
      <c r="AA304" s="55"/>
      <c r="AB304" s="55"/>
      <c r="AC304" s="55"/>
      <c r="AD304" s="55"/>
      <c r="AE304" s="55"/>
      <c r="AF304" s="55"/>
      <c r="AG304" s="55"/>
      <c r="AH304" s="55"/>
      <c r="AI304" s="55"/>
      <c r="AJ304" s="55"/>
      <c r="AK304" s="55"/>
      <c r="AL304" s="55"/>
      <c r="AM304" s="55"/>
      <c r="AN304" s="55"/>
      <c r="AO304" s="55"/>
      <c r="AP304" s="55"/>
      <c r="AQ304" s="55"/>
      <c r="AR304" s="55"/>
      <c r="AS304" s="55"/>
      <c r="AT304" s="55"/>
      <c r="AU304" s="55"/>
      <c r="AV304" s="55"/>
      <c r="AW304" s="55"/>
      <c r="AX304" s="55"/>
      <c r="AY304" s="55"/>
      <c r="AZ304" s="55"/>
      <c r="BA304" s="55"/>
      <c r="BB304" s="55"/>
      <c r="BC304" s="55"/>
      <c r="BD304" s="55"/>
      <c r="BE304" s="55"/>
      <c r="BF304" s="55"/>
      <c r="BG304" s="55"/>
      <c r="BH304" s="55"/>
      <c r="BI304" s="55"/>
      <c r="BJ304" s="55"/>
      <c r="BK304" s="55"/>
      <c r="BL304" s="55"/>
      <c r="BM304" s="55"/>
      <c r="BN304" s="55"/>
      <c r="BO304" s="55"/>
      <c r="BP304" s="55"/>
      <c r="BQ304" s="55"/>
      <c r="BR304" s="55"/>
      <c r="BS304" s="55"/>
      <c r="BT304" s="55"/>
      <c r="BU304" s="55"/>
      <c r="BV304" s="55"/>
      <c r="BW304" s="55"/>
      <c r="BX304" s="55"/>
      <c r="BY304" s="55"/>
      <c r="BZ304" s="55"/>
      <c r="CA304" s="55"/>
      <c r="CB304" s="55"/>
      <c r="CC304" s="55"/>
      <c r="CD304" s="55"/>
      <c r="CE304" s="55"/>
      <c r="CF304" s="55"/>
      <c r="CG304" s="55"/>
      <c r="CH304" s="55"/>
      <c r="CI304" s="55"/>
      <c r="CJ304" s="55"/>
      <c r="CK304" s="55"/>
      <c r="CL304" s="55"/>
      <c r="CM304" s="55"/>
      <c r="CN304" s="55"/>
      <c r="CO304" s="55"/>
      <c r="CP304" s="55"/>
      <c r="CQ304" s="55"/>
      <c r="CR304" s="55"/>
      <c r="CS304" s="55"/>
      <c r="CT304" s="55"/>
      <c r="CU304" s="55"/>
      <c r="CV304" s="55"/>
      <c r="CW304" s="55"/>
      <c r="CX304" s="55"/>
      <c r="CY304" s="55"/>
      <c r="CZ304" s="55"/>
      <c r="DA304" s="55"/>
      <c r="DB304" s="55"/>
      <c r="DC304" s="55"/>
      <c r="DD304" s="55"/>
      <c r="DE304" s="55"/>
      <c r="DF304" s="55"/>
      <c r="DG304" s="55"/>
      <c r="DH304" s="55"/>
      <c r="DI304" s="55"/>
      <c r="DJ304" s="55"/>
      <c r="DK304" s="55"/>
      <c r="DL304" s="55"/>
      <c r="DM304" s="55"/>
      <c r="DN304" s="55"/>
      <c r="DO304" s="55"/>
      <c r="DP304" s="55"/>
      <c r="DQ304" s="55"/>
      <c r="DR304" s="55"/>
      <c r="DS304" s="55"/>
      <c r="DT304" s="55"/>
      <c r="DU304" s="55"/>
      <c r="DV304" s="55"/>
      <c r="DW304" s="55"/>
      <c r="DX304" s="55"/>
      <c r="DY304" s="55"/>
      <c r="DZ304" s="55"/>
      <c r="EA304" s="55"/>
      <c r="EB304" s="55"/>
      <c r="EC304" s="55"/>
      <c r="ED304" s="55"/>
      <c r="EE304" s="55"/>
      <c r="EF304" s="55"/>
      <c r="EG304" s="55"/>
      <c r="EH304" s="55"/>
      <c r="EI304" s="55"/>
      <c r="EJ304" s="55"/>
      <c r="EK304" s="55"/>
      <c r="EL304" s="55"/>
      <c r="EM304" s="55"/>
      <c r="EN304" s="55"/>
      <c r="EO304" s="55"/>
      <c r="EP304" s="55"/>
      <c r="EQ304" s="55"/>
      <c r="ER304" s="55"/>
      <c r="ES304" s="55"/>
      <c r="ET304" s="55"/>
      <c r="EU304" s="55"/>
      <c r="EV304" s="55"/>
      <c r="EW304" s="55"/>
      <c r="EX304" s="55"/>
      <c r="EY304" s="55"/>
      <c r="EZ304" s="55"/>
      <c r="FA304" s="55"/>
      <c r="FB304" s="55"/>
      <c r="FC304" s="55"/>
      <c r="FD304" s="55"/>
      <c r="FE304" s="55"/>
      <c r="FF304" s="55"/>
      <c r="FG304" s="55"/>
      <c r="FH304" s="55"/>
      <c r="FI304" s="55"/>
      <c r="FJ304" s="55"/>
      <c r="FK304" s="55"/>
      <c r="FL304" s="55"/>
      <c r="FM304" s="55"/>
      <c r="FN304" s="55"/>
      <c r="FO304" s="55"/>
      <c r="FP304" s="55"/>
      <c r="FQ304" s="55"/>
      <c r="FR304" s="55"/>
      <c r="FS304" s="55"/>
      <c r="GC304" s="37"/>
      <c r="GD304" s="37"/>
    </row>
    <row r="305" ht="14.25" customHeight="1">
      <c r="A305" s="37"/>
      <c r="B305" s="37"/>
      <c r="C305" s="5"/>
      <c r="D305" s="55"/>
      <c r="E305" s="55"/>
      <c r="F305" s="55"/>
      <c r="G305" s="55"/>
      <c r="H305" s="55"/>
      <c r="I305" s="55"/>
      <c r="J305" s="55"/>
      <c r="K305" s="55"/>
      <c r="L305" s="55"/>
      <c r="M305" s="55"/>
      <c r="N305" s="55"/>
      <c r="O305" s="55"/>
      <c r="P305" s="55"/>
      <c r="Q305" s="55"/>
      <c r="R305" s="55"/>
      <c r="S305" s="55"/>
      <c r="T305" s="55"/>
      <c r="U305" s="55"/>
      <c r="V305" s="55"/>
      <c r="W305" s="55"/>
      <c r="X305" s="55"/>
      <c r="Y305" s="55"/>
      <c r="Z305" s="55"/>
      <c r="AA305" s="55"/>
      <c r="AB305" s="55"/>
      <c r="AC305" s="55"/>
      <c r="AD305" s="55"/>
      <c r="AE305" s="55"/>
      <c r="AF305" s="55"/>
      <c r="AG305" s="55"/>
      <c r="AH305" s="55"/>
      <c r="AI305" s="55"/>
      <c r="AJ305" s="55"/>
      <c r="AK305" s="55"/>
      <c r="AL305" s="55"/>
      <c r="AM305" s="55"/>
      <c r="AN305" s="55"/>
      <c r="AO305" s="55"/>
      <c r="AP305" s="55"/>
      <c r="AQ305" s="55"/>
      <c r="AR305" s="55"/>
      <c r="AS305" s="55"/>
      <c r="AT305" s="55"/>
      <c r="AU305" s="55"/>
      <c r="AV305" s="55"/>
      <c r="AW305" s="55"/>
      <c r="AX305" s="55"/>
      <c r="AY305" s="55"/>
      <c r="AZ305" s="55"/>
      <c r="BA305" s="55"/>
      <c r="BB305" s="55"/>
      <c r="BC305" s="55"/>
      <c r="BD305" s="55"/>
      <c r="BE305" s="55"/>
      <c r="BF305" s="55"/>
      <c r="BG305" s="55"/>
      <c r="BH305" s="55"/>
      <c r="BI305" s="55"/>
      <c r="BJ305" s="55"/>
      <c r="BK305" s="55"/>
      <c r="BL305" s="55"/>
      <c r="BM305" s="55"/>
      <c r="BN305" s="55"/>
      <c r="BO305" s="55"/>
      <c r="BP305" s="55"/>
      <c r="BQ305" s="55"/>
      <c r="BR305" s="55"/>
      <c r="BS305" s="55"/>
      <c r="BT305" s="55"/>
      <c r="BU305" s="55"/>
      <c r="BV305" s="55"/>
      <c r="BW305" s="55"/>
      <c r="BX305" s="55"/>
      <c r="BY305" s="55"/>
      <c r="BZ305" s="55"/>
      <c r="CA305" s="55"/>
      <c r="CB305" s="55"/>
      <c r="CC305" s="55"/>
      <c r="CD305" s="55"/>
      <c r="CE305" s="55"/>
      <c r="CF305" s="55"/>
      <c r="CG305" s="55"/>
      <c r="CH305" s="55"/>
      <c r="CI305" s="55"/>
      <c r="CJ305" s="55"/>
      <c r="CK305" s="55"/>
      <c r="CL305" s="55"/>
      <c r="CM305" s="55"/>
      <c r="CN305" s="55"/>
      <c r="CO305" s="55"/>
      <c r="CP305" s="55"/>
      <c r="CQ305" s="55"/>
      <c r="CR305" s="55"/>
      <c r="CS305" s="55"/>
      <c r="CT305" s="55"/>
      <c r="CU305" s="55"/>
      <c r="CV305" s="55"/>
      <c r="CW305" s="55"/>
      <c r="CX305" s="55"/>
      <c r="CY305" s="55"/>
      <c r="CZ305" s="55"/>
      <c r="DA305" s="55"/>
      <c r="DB305" s="55"/>
      <c r="DC305" s="55"/>
      <c r="DD305" s="55"/>
      <c r="DE305" s="55"/>
      <c r="DF305" s="55"/>
      <c r="DG305" s="55"/>
      <c r="DH305" s="55"/>
      <c r="DI305" s="55"/>
      <c r="DJ305" s="55"/>
      <c r="DK305" s="55"/>
      <c r="DL305" s="55"/>
      <c r="DM305" s="55"/>
      <c r="DN305" s="55"/>
      <c r="DO305" s="55"/>
      <c r="DP305" s="55"/>
      <c r="DQ305" s="55"/>
      <c r="DR305" s="55"/>
      <c r="DS305" s="55"/>
      <c r="DT305" s="55"/>
      <c r="DU305" s="55"/>
      <c r="DV305" s="55"/>
      <c r="DW305" s="55"/>
      <c r="DX305" s="55"/>
      <c r="DY305" s="55"/>
      <c r="DZ305" s="55"/>
      <c r="EA305" s="55"/>
      <c r="EB305" s="55"/>
      <c r="EC305" s="55"/>
      <c r="ED305" s="55"/>
      <c r="EE305" s="55"/>
      <c r="EF305" s="55"/>
      <c r="EG305" s="55"/>
      <c r="EH305" s="55"/>
      <c r="EI305" s="55"/>
      <c r="EJ305" s="55"/>
      <c r="EK305" s="55"/>
      <c r="EL305" s="55"/>
      <c r="EM305" s="55"/>
      <c r="EN305" s="55"/>
      <c r="EO305" s="55"/>
      <c r="EP305" s="55"/>
      <c r="EQ305" s="55"/>
      <c r="ER305" s="55"/>
      <c r="ES305" s="55"/>
      <c r="ET305" s="55"/>
      <c r="EU305" s="55"/>
      <c r="EV305" s="55"/>
      <c r="EW305" s="55"/>
      <c r="EX305" s="55"/>
      <c r="EY305" s="55"/>
      <c r="EZ305" s="55"/>
      <c r="FA305" s="55"/>
      <c r="FB305" s="55"/>
      <c r="FC305" s="55"/>
      <c r="FD305" s="55"/>
      <c r="FE305" s="55"/>
      <c r="FF305" s="55"/>
      <c r="FG305" s="55"/>
      <c r="FH305" s="55"/>
      <c r="FI305" s="55"/>
      <c r="FJ305" s="55"/>
      <c r="FK305" s="55"/>
      <c r="FL305" s="55"/>
      <c r="FM305" s="55"/>
      <c r="FN305" s="55"/>
      <c r="FO305" s="55"/>
      <c r="FP305" s="55"/>
      <c r="FQ305" s="55"/>
      <c r="FR305" s="55"/>
      <c r="FS305" s="55"/>
      <c r="GC305" s="37"/>
      <c r="GD305" s="37"/>
    </row>
    <row r="306" ht="14.25" customHeight="1">
      <c r="A306" s="37"/>
      <c r="B306" s="37"/>
      <c r="C306" s="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c r="AC306" s="55"/>
      <c r="AD306" s="55"/>
      <c r="AE306" s="55"/>
      <c r="AF306" s="55"/>
      <c r="AG306" s="55"/>
      <c r="AH306" s="55"/>
      <c r="AI306" s="55"/>
      <c r="AJ306" s="55"/>
      <c r="AK306" s="55"/>
      <c r="AL306" s="55"/>
      <c r="AM306" s="55"/>
      <c r="AN306" s="55"/>
      <c r="AO306" s="55"/>
      <c r="AP306" s="55"/>
      <c r="AQ306" s="55"/>
      <c r="AR306" s="55"/>
      <c r="AS306" s="55"/>
      <c r="AT306" s="55"/>
      <c r="AU306" s="55"/>
      <c r="AV306" s="55"/>
      <c r="AW306" s="55"/>
      <c r="AX306" s="55"/>
      <c r="AY306" s="55"/>
      <c r="AZ306" s="55"/>
      <c r="BA306" s="55"/>
      <c r="BB306" s="55"/>
      <c r="BC306" s="55"/>
      <c r="BD306" s="55"/>
      <c r="BE306" s="55"/>
      <c r="BF306" s="55"/>
      <c r="BG306" s="55"/>
      <c r="BH306" s="55"/>
      <c r="BI306" s="55"/>
      <c r="BJ306" s="55"/>
      <c r="BK306" s="55"/>
      <c r="BL306" s="55"/>
      <c r="BM306" s="55"/>
      <c r="BN306" s="55"/>
      <c r="BO306" s="55"/>
      <c r="BP306" s="55"/>
      <c r="BQ306" s="55"/>
      <c r="BR306" s="55"/>
      <c r="BS306" s="55"/>
      <c r="BT306" s="55"/>
      <c r="BU306" s="55"/>
      <c r="BV306" s="55"/>
      <c r="BW306" s="55"/>
      <c r="BX306" s="55"/>
      <c r="BY306" s="55"/>
      <c r="BZ306" s="55"/>
      <c r="CA306" s="55"/>
      <c r="CB306" s="55"/>
      <c r="CC306" s="55"/>
      <c r="CD306" s="55"/>
      <c r="CE306" s="55"/>
      <c r="CF306" s="55"/>
      <c r="CG306" s="55"/>
      <c r="CH306" s="55"/>
      <c r="CI306" s="55"/>
      <c r="CJ306" s="55"/>
      <c r="CK306" s="55"/>
      <c r="CL306" s="55"/>
      <c r="CM306" s="55"/>
      <c r="CN306" s="55"/>
      <c r="CO306" s="55"/>
      <c r="CP306" s="55"/>
      <c r="CQ306" s="55"/>
      <c r="CR306" s="55"/>
      <c r="CS306" s="55"/>
      <c r="CT306" s="55"/>
      <c r="CU306" s="55"/>
      <c r="CV306" s="55"/>
      <c r="CW306" s="55"/>
      <c r="CX306" s="55"/>
      <c r="CY306" s="55"/>
      <c r="CZ306" s="55"/>
      <c r="DA306" s="55"/>
      <c r="DB306" s="55"/>
      <c r="DC306" s="55"/>
      <c r="DD306" s="55"/>
      <c r="DE306" s="55"/>
      <c r="DF306" s="55"/>
      <c r="DG306" s="55"/>
      <c r="DH306" s="55"/>
      <c r="DI306" s="55"/>
      <c r="DJ306" s="55"/>
      <c r="DK306" s="55"/>
      <c r="DL306" s="55"/>
      <c r="DM306" s="55"/>
      <c r="DN306" s="55"/>
      <c r="DO306" s="55"/>
      <c r="DP306" s="55"/>
      <c r="DQ306" s="55"/>
      <c r="DR306" s="55"/>
      <c r="DS306" s="55"/>
      <c r="DT306" s="55"/>
      <c r="DU306" s="55"/>
      <c r="DV306" s="55"/>
      <c r="DW306" s="55"/>
      <c r="DX306" s="55"/>
      <c r="DY306" s="55"/>
      <c r="DZ306" s="55"/>
      <c r="EA306" s="55"/>
      <c r="EB306" s="55"/>
      <c r="EC306" s="55"/>
      <c r="ED306" s="55"/>
      <c r="EE306" s="55"/>
      <c r="EF306" s="55"/>
      <c r="EG306" s="55"/>
      <c r="EH306" s="55"/>
      <c r="EI306" s="55"/>
      <c r="EJ306" s="55"/>
      <c r="EK306" s="55"/>
      <c r="EL306" s="55"/>
      <c r="EM306" s="55"/>
      <c r="EN306" s="55"/>
      <c r="EO306" s="55"/>
      <c r="EP306" s="55"/>
      <c r="EQ306" s="55"/>
      <c r="ER306" s="55"/>
      <c r="ES306" s="55"/>
      <c r="ET306" s="55"/>
      <c r="EU306" s="55"/>
      <c r="EV306" s="55"/>
      <c r="EW306" s="55"/>
      <c r="EX306" s="55"/>
      <c r="EY306" s="55"/>
      <c r="EZ306" s="55"/>
      <c r="FA306" s="55"/>
      <c r="FB306" s="55"/>
      <c r="FC306" s="55"/>
      <c r="FD306" s="55"/>
      <c r="FE306" s="55"/>
      <c r="FF306" s="55"/>
      <c r="FG306" s="55"/>
      <c r="FH306" s="55"/>
      <c r="FI306" s="55"/>
      <c r="FJ306" s="55"/>
      <c r="FK306" s="55"/>
      <c r="FL306" s="55"/>
      <c r="FM306" s="55"/>
      <c r="FN306" s="55"/>
      <c r="FO306" s="55"/>
      <c r="FP306" s="55"/>
      <c r="FQ306" s="55"/>
      <c r="FR306" s="55"/>
      <c r="FS306" s="55"/>
      <c r="GC306" s="37"/>
      <c r="GD306" s="37"/>
    </row>
    <row r="307" ht="14.25" customHeight="1">
      <c r="A307" s="37"/>
      <c r="B307" s="37"/>
      <c r="C307" s="5"/>
      <c r="D307" s="55"/>
      <c r="E307" s="55"/>
      <c r="F307" s="55"/>
      <c r="G307" s="55"/>
      <c r="H307" s="55"/>
      <c r="I307" s="55"/>
      <c r="J307" s="55"/>
      <c r="K307" s="55"/>
      <c r="L307" s="55"/>
      <c r="M307" s="55"/>
      <c r="N307" s="55"/>
      <c r="O307" s="55"/>
      <c r="P307" s="55"/>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c r="BN307" s="55"/>
      <c r="BO307" s="55"/>
      <c r="BP307" s="55"/>
      <c r="BQ307" s="55"/>
      <c r="BR307" s="55"/>
      <c r="BS307" s="55"/>
      <c r="BT307" s="55"/>
      <c r="BU307" s="55"/>
      <c r="BV307" s="55"/>
      <c r="BW307" s="55"/>
      <c r="BX307" s="55"/>
      <c r="BY307" s="55"/>
      <c r="BZ307" s="55"/>
      <c r="CA307" s="55"/>
      <c r="CB307" s="55"/>
      <c r="CC307" s="55"/>
      <c r="CD307" s="55"/>
      <c r="CE307" s="55"/>
      <c r="CF307" s="55"/>
      <c r="CG307" s="55"/>
      <c r="CH307" s="55"/>
      <c r="CI307" s="55"/>
      <c r="CJ307" s="55"/>
      <c r="CK307" s="55"/>
      <c r="CL307" s="55"/>
      <c r="CM307" s="55"/>
      <c r="CN307" s="55"/>
      <c r="CO307" s="55"/>
      <c r="CP307" s="55"/>
      <c r="CQ307" s="55"/>
      <c r="CR307" s="55"/>
      <c r="CS307" s="55"/>
      <c r="CT307" s="55"/>
      <c r="CU307" s="55"/>
      <c r="CV307" s="55"/>
      <c r="CW307" s="55"/>
      <c r="CX307" s="55"/>
      <c r="CY307" s="55"/>
      <c r="CZ307" s="55"/>
      <c r="DA307" s="55"/>
      <c r="DB307" s="55"/>
      <c r="DC307" s="55"/>
      <c r="DD307" s="55"/>
      <c r="DE307" s="55"/>
      <c r="DF307" s="55"/>
      <c r="DG307" s="55"/>
      <c r="DH307" s="55"/>
      <c r="DI307" s="55"/>
      <c r="DJ307" s="55"/>
      <c r="DK307" s="55"/>
      <c r="DL307" s="55"/>
      <c r="DM307" s="55"/>
      <c r="DN307" s="55"/>
      <c r="DO307" s="55"/>
      <c r="DP307" s="55"/>
      <c r="DQ307" s="55"/>
      <c r="DR307" s="55"/>
      <c r="DS307" s="55"/>
      <c r="DT307" s="55"/>
      <c r="DU307" s="55"/>
      <c r="DV307" s="55"/>
      <c r="DW307" s="55"/>
      <c r="DX307" s="55"/>
      <c r="DY307" s="55"/>
      <c r="DZ307" s="55"/>
      <c r="EA307" s="55"/>
      <c r="EB307" s="55"/>
      <c r="EC307" s="55"/>
      <c r="ED307" s="55"/>
      <c r="EE307" s="55"/>
      <c r="EF307" s="55"/>
      <c r="EG307" s="55"/>
      <c r="EH307" s="55"/>
      <c r="EI307" s="55"/>
      <c r="EJ307" s="55"/>
      <c r="EK307" s="55"/>
      <c r="EL307" s="55"/>
      <c r="EM307" s="55"/>
      <c r="EN307" s="55"/>
      <c r="EO307" s="55"/>
      <c r="EP307" s="55"/>
      <c r="EQ307" s="55"/>
      <c r="ER307" s="55"/>
      <c r="ES307" s="55"/>
      <c r="ET307" s="55"/>
      <c r="EU307" s="55"/>
      <c r="EV307" s="55"/>
      <c r="EW307" s="55"/>
      <c r="EX307" s="55"/>
      <c r="EY307" s="55"/>
      <c r="EZ307" s="55"/>
      <c r="FA307" s="55"/>
      <c r="FB307" s="55"/>
      <c r="FC307" s="55"/>
      <c r="FD307" s="55"/>
      <c r="FE307" s="55"/>
      <c r="FF307" s="55"/>
      <c r="FG307" s="55"/>
      <c r="FH307" s="55"/>
      <c r="FI307" s="55"/>
      <c r="FJ307" s="55"/>
      <c r="FK307" s="55"/>
      <c r="FL307" s="55"/>
      <c r="FM307" s="55"/>
      <c r="FN307" s="55"/>
      <c r="FO307" s="55"/>
      <c r="FP307" s="55"/>
      <c r="FQ307" s="55"/>
      <c r="FR307" s="55"/>
      <c r="FS307" s="55"/>
      <c r="GC307" s="37"/>
      <c r="GD307" s="37"/>
    </row>
    <row r="308" ht="14.25" customHeight="1">
      <c r="A308" s="37"/>
      <c r="B308" s="37"/>
      <c r="C308" s="5"/>
      <c r="D308" s="55"/>
      <c r="E308" s="55"/>
      <c r="F308" s="55"/>
      <c r="G308" s="55"/>
      <c r="H308" s="55"/>
      <c r="I308" s="55"/>
      <c r="J308" s="55"/>
      <c r="K308" s="55"/>
      <c r="L308" s="55"/>
      <c r="M308" s="55"/>
      <c r="N308" s="55"/>
      <c r="O308" s="55"/>
      <c r="P308" s="55"/>
      <c r="Q308" s="55"/>
      <c r="R308" s="55"/>
      <c r="S308" s="55"/>
      <c r="T308" s="55"/>
      <c r="U308" s="55"/>
      <c r="V308" s="55"/>
      <c r="W308" s="55"/>
      <c r="X308" s="55"/>
      <c r="Y308" s="55"/>
      <c r="Z308" s="55"/>
      <c r="AA308" s="55"/>
      <c r="AB308" s="55"/>
      <c r="AC308" s="55"/>
      <c r="AD308" s="55"/>
      <c r="AE308" s="55"/>
      <c r="AF308" s="55"/>
      <c r="AG308" s="55"/>
      <c r="AH308" s="55"/>
      <c r="AI308" s="55"/>
      <c r="AJ308" s="55"/>
      <c r="AK308" s="55"/>
      <c r="AL308" s="55"/>
      <c r="AM308" s="55"/>
      <c r="AN308" s="55"/>
      <c r="AO308" s="55"/>
      <c r="AP308" s="55"/>
      <c r="AQ308" s="55"/>
      <c r="AR308" s="55"/>
      <c r="AS308" s="55"/>
      <c r="AT308" s="55"/>
      <c r="AU308" s="55"/>
      <c r="AV308" s="55"/>
      <c r="AW308" s="55"/>
      <c r="AX308" s="55"/>
      <c r="AY308" s="55"/>
      <c r="AZ308" s="55"/>
      <c r="BA308" s="55"/>
      <c r="BB308" s="55"/>
      <c r="BC308" s="55"/>
      <c r="BD308" s="55"/>
      <c r="BE308" s="55"/>
      <c r="BF308" s="55"/>
      <c r="BG308" s="55"/>
      <c r="BH308" s="55"/>
      <c r="BI308" s="55"/>
      <c r="BJ308" s="55"/>
      <c r="BK308" s="55"/>
      <c r="BL308" s="55"/>
      <c r="BM308" s="55"/>
      <c r="BN308" s="55"/>
      <c r="BO308" s="55"/>
      <c r="BP308" s="55"/>
      <c r="BQ308" s="55"/>
      <c r="BR308" s="55"/>
      <c r="BS308" s="55"/>
      <c r="BT308" s="55"/>
      <c r="BU308" s="55"/>
      <c r="BV308" s="55"/>
      <c r="BW308" s="55"/>
      <c r="BX308" s="55"/>
      <c r="BY308" s="55"/>
      <c r="BZ308" s="55"/>
      <c r="CA308" s="55"/>
      <c r="CB308" s="55"/>
      <c r="CC308" s="55"/>
      <c r="CD308" s="55"/>
      <c r="CE308" s="55"/>
      <c r="CF308" s="55"/>
      <c r="CG308" s="55"/>
      <c r="CH308" s="55"/>
      <c r="CI308" s="55"/>
      <c r="CJ308" s="55"/>
      <c r="CK308" s="55"/>
      <c r="CL308" s="55"/>
      <c r="CM308" s="55"/>
      <c r="CN308" s="55"/>
      <c r="CO308" s="55"/>
      <c r="CP308" s="55"/>
      <c r="CQ308" s="55"/>
      <c r="CR308" s="55"/>
      <c r="CS308" s="55"/>
      <c r="CT308" s="55"/>
      <c r="CU308" s="55"/>
      <c r="CV308" s="55"/>
      <c r="CW308" s="55"/>
      <c r="CX308" s="55"/>
      <c r="CY308" s="55"/>
      <c r="CZ308" s="55"/>
      <c r="DA308" s="55"/>
      <c r="DB308" s="55"/>
      <c r="DC308" s="55"/>
      <c r="DD308" s="55"/>
      <c r="DE308" s="55"/>
      <c r="DF308" s="55"/>
      <c r="DG308" s="55"/>
      <c r="DH308" s="55"/>
      <c r="DI308" s="55"/>
      <c r="DJ308" s="55"/>
      <c r="DK308" s="55"/>
      <c r="DL308" s="55"/>
      <c r="DM308" s="55"/>
      <c r="DN308" s="55"/>
      <c r="DO308" s="55"/>
      <c r="DP308" s="55"/>
      <c r="DQ308" s="55"/>
      <c r="DR308" s="55"/>
      <c r="DS308" s="55"/>
      <c r="DT308" s="55"/>
      <c r="DU308" s="55"/>
      <c r="DV308" s="55"/>
      <c r="DW308" s="55"/>
      <c r="DX308" s="55"/>
      <c r="DY308" s="55"/>
      <c r="DZ308" s="55"/>
      <c r="EA308" s="55"/>
      <c r="EB308" s="55"/>
      <c r="EC308" s="55"/>
      <c r="ED308" s="55"/>
      <c r="EE308" s="55"/>
      <c r="EF308" s="55"/>
      <c r="EG308" s="55"/>
      <c r="EH308" s="55"/>
      <c r="EI308" s="55"/>
      <c r="EJ308" s="55"/>
      <c r="EK308" s="55"/>
      <c r="EL308" s="55"/>
      <c r="EM308" s="55"/>
      <c r="EN308" s="55"/>
      <c r="EO308" s="55"/>
      <c r="EP308" s="55"/>
      <c r="EQ308" s="55"/>
      <c r="ER308" s="55"/>
      <c r="ES308" s="55"/>
      <c r="ET308" s="55"/>
      <c r="EU308" s="55"/>
      <c r="EV308" s="55"/>
      <c r="EW308" s="55"/>
      <c r="EX308" s="55"/>
      <c r="EY308" s="55"/>
      <c r="EZ308" s="55"/>
      <c r="FA308" s="55"/>
      <c r="FB308" s="55"/>
      <c r="FC308" s="55"/>
      <c r="FD308" s="55"/>
      <c r="FE308" s="55"/>
      <c r="FF308" s="55"/>
      <c r="FG308" s="55"/>
      <c r="FH308" s="55"/>
      <c r="FI308" s="55"/>
      <c r="FJ308" s="55"/>
      <c r="FK308" s="55"/>
      <c r="FL308" s="55"/>
      <c r="FM308" s="55"/>
      <c r="FN308" s="55"/>
      <c r="FO308" s="55"/>
      <c r="FP308" s="55"/>
      <c r="FQ308" s="55"/>
      <c r="FR308" s="55"/>
      <c r="FS308" s="55"/>
      <c r="GC308" s="37"/>
      <c r="GD308" s="37"/>
    </row>
    <row r="309" ht="14.25" customHeight="1">
      <c r="A309" s="37"/>
      <c r="B309" s="37"/>
      <c r="C309" s="5"/>
      <c r="D309" s="55"/>
      <c r="E309" s="55"/>
      <c r="F309" s="55"/>
      <c r="G309" s="55"/>
      <c r="H309" s="55"/>
      <c r="I309" s="55"/>
      <c r="J309" s="55"/>
      <c r="K309" s="55"/>
      <c r="L309" s="55"/>
      <c r="M309" s="55"/>
      <c r="N309" s="55"/>
      <c r="O309" s="55"/>
      <c r="P309" s="55"/>
      <c r="Q309" s="55"/>
      <c r="R309" s="55"/>
      <c r="S309" s="55"/>
      <c r="T309" s="55"/>
      <c r="U309" s="55"/>
      <c r="V309" s="55"/>
      <c r="W309" s="55"/>
      <c r="X309" s="55"/>
      <c r="Y309" s="55"/>
      <c r="Z309" s="55"/>
      <c r="AA309" s="55"/>
      <c r="AB309" s="55"/>
      <c r="AC309" s="55"/>
      <c r="AD309" s="55"/>
      <c r="AE309" s="55"/>
      <c r="AF309" s="55"/>
      <c r="AG309" s="55"/>
      <c r="AH309" s="55"/>
      <c r="AI309" s="55"/>
      <c r="AJ309" s="55"/>
      <c r="AK309" s="55"/>
      <c r="AL309" s="55"/>
      <c r="AM309" s="55"/>
      <c r="AN309" s="55"/>
      <c r="AO309" s="55"/>
      <c r="AP309" s="55"/>
      <c r="AQ309" s="55"/>
      <c r="AR309" s="55"/>
      <c r="AS309" s="55"/>
      <c r="AT309" s="55"/>
      <c r="AU309" s="55"/>
      <c r="AV309" s="55"/>
      <c r="AW309" s="55"/>
      <c r="AX309" s="55"/>
      <c r="AY309" s="55"/>
      <c r="AZ309" s="55"/>
      <c r="BA309" s="55"/>
      <c r="BB309" s="55"/>
      <c r="BC309" s="55"/>
      <c r="BD309" s="55"/>
      <c r="BE309" s="55"/>
      <c r="BF309" s="55"/>
      <c r="BG309" s="55"/>
      <c r="BH309" s="55"/>
      <c r="BI309" s="55"/>
      <c r="BJ309" s="55"/>
      <c r="BK309" s="55"/>
      <c r="BL309" s="55"/>
      <c r="BM309" s="55"/>
      <c r="BN309" s="55"/>
      <c r="BO309" s="55"/>
      <c r="BP309" s="55"/>
      <c r="BQ309" s="55"/>
      <c r="BR309" s="55"/>
      <c r="BS309" s="55"/>
      <c r="BT309" s="55"/>
      <c r="BU309" s="55"/>
      <c r="BV309" s="55"/>
      <c r="BW309" s="55"/>
      <c r="BX309" s="55"/>
      <c r="BY309" s="55"/>
      <c r="BZ309" s="55"/>
      <c r="CA309" s="55"/>
      <c r="CB309" s="55"/>
      <c r="CC309" s="55"/>
      <c r="CD309" s="55"/>
      <c r="CE309" s="55"/>
      <c r="CF309" s="55"/>
      <c r="CG309" s="55"/>
      <c r="CH309" s="55"/>
      <c r="CI309" s="55"/>
      <c r="CJ309" s="55"/>
      <c r="CK309" s="55"/>
      <c r="CL309" s="55"/>
      <c r="CM309" s="55"/>
      <c r="CN309" s="55"/>
      <c r="CO309" s="55"/>
      <c r="CP309" s="55"/>
      <c r="CQ309" s="55"/>
      <c r="CR309" s="55"/>
      <c r="CS309" s="55"/>
      <c r="CT309" s="55"/>
      <c r="CU309" s="55"/>
      <c r="CV309" s="55"/>
      <c r="CW309" s="55"/>
      <c r="CX309" s="55"/>
      <c r="CY309" s="55"/>
      <c r="CZ309" s="55"/>
      <c r="DA309" s="55"/>
      <c r="DB309" s="55"/>
      <c r="DC309" s="55"/>
      <c r="DD309" s="55"/>
      <c r="DE309" s="55"/>
      <c r="DF309" s="55"/>
      <c r="DG309" s="55"/>
      <c r="DH309" s="55"/>
      <c r="DI309" s="55"/>
      <c r="DJ309" s="55"/>
      <c r="DK309" s="55"/>
      <c r="DL309" s="55"/>
      <c r="DM309" s="55"/>
      <c r="DN309" s="55"/>
      <c r="DO309" s="55"/>
      <c r="DP309" s="55"/>
      <c r="DQ309" s="55"/>
      <c r="DR309" s="55"/>
      <c r="DS309" s="55"/>
      <c r="DT309" s="55"/>
      <c r="DU309" s="55"/>
      <c r="DV309" s="55"/>
      <c r="DW309" s="55"/>
      <c r="DX309" s="55"/>
      <c r="DY309" s="55"/>
      <c r="DZ309" s="55"/>
      <c r="EA309" s="55"/>
      <c r="EB309" s="55"/>
      <c r="EC309" s="55"/>
      <c r="ED309" s="55"/>
      <c r="EE309" s="55"/>
      <c r="EF309" s="55"/>
      <c r="EG309" s="55"/>
      <c r="EH309" s="55"/>
      <c r="EI309" s="55"/>
      <c r="EJ309" s="55"/>
      <c r="EK309" s="55"/>
      <c r="EL309" s="55"/>
      <c r="EM309" s="55"/>
      <c r="EN309" s="55"/>
      <c r="EO309" s="55"/>
      <c r="EP309" s="55"/>
      <c r="EQ309" s="55"/>
      <c r="ER309" s="55"/>
      <c r="ES309" s="55"/>
      <c r="ET309" s="55"/>
      <c r="EU309" s="55"/>
      <c r="EV309" s="55"/>
      <c r="EW309" s="55"/>
      <c r="EX309" s="55"/>
      <c r="EY309" s="55"/>
      <c r="EZ309" s="55"/>
      <c r="FA309" s="55"/>
      <c r="FB309" s="55"/>
      <c r="FC309" s="55"/>
      <c r="FD309" s="55"/>
      <c r="FE309" s="55"/>
      <c r="FF309" s="55"/>
      <c r="FG309" s="55"/>
      <c r="FH309" s="55"/>
      <c r="FI309" s="55"/>
      <c r="FJ309" s="55"/>
      <c r="FK309" s="55"/>
      <c r="FL309" s="55"/>
      <c r="FM309" s="55"/>
      <c r="FN309" s="55"/>
      <c r="FO309" s="55"/>
      <c r="FP309" s="55"/>
      <c r="FQ309" s="55"/>
      <c r="FR309" s="55"/>
      <c r="FS309" s="55"/>
      <c r="GC309" s="37"/>
      <c r="GD309" s="37"/>
    </row>
    <row r="310" ht="14.25" customHeight="1">
      <c r="A310" s="37"/>
      <c r="B310" s="37"/>
      <c r="C310" s="5"/>
      <c r="D310" s="55"/>
      <c r="E310" s="55"/>
      <c r="F310" s="55"/>
      <c r="G310" s="55"/>
      <c r="H310" s="55"/>
      <c r="I310" s="55"/>
      <c r="J310" s="55"/>
      <c r="K310" s="55"/>
      <c r="L310" s="55"/>
      <c r="M310" s="55"/>
      <c r="N310" s="55"/>
      <c r="O310" s="55"/>
      <c r="P310" s="55"/>
      <c r="Q310" s="55"/>
      <c r="R310" s="55"/>
      <c r="S310" s="55"/>
      <c r="T310" s="55"/>
      <c r="U310" s="55"/>
      <c r="V310" s="55"/>
      <c r="W310" s="55"/>
      <c r="X310" s="55"/>
      <c r="Y310" s="55"/>
      <c r="Z310" s="55"/>
      <c r="AA310" s="55"/>
      <c r="AB310" s="55"/>
      <c r="AC310" s="55"/>
      <c r="AD310" s="55"/>
      <c r="AE310" s="55"/>
      <c r="AF310" s="55"/>
      <c r="AG310" s="55"/>
      <c r="AH310" s="55"/>
      <c r="AI310" s="55"/>
      <c r="AJ310" s="55"/>
      <c r="AK310" s="55"/>
      <c r="AL310" s="55"/>
      <c r="AM310" s="55"/>
      <c r="AN310" s="55"/>
      <c r="AO310" s="55"/>
      <c r="AP310" s="55"/>
      <c r="AQ310" s="55"/>
      <c r="AR310" s="55"/>
      <c r="AS310" s="55"/>
      <c r="AT310" s="55"/>
      <c r="AU310" s="55"/>
      <c r="AV310" s="55"/>
      <c r="AW310" s="55"/>
      <c r="AX310" s="55"/>
      <c r="AY310" s="55"/>
      <c r="AZ310" s="55"/>
      <c r="BA310" s="55"/>
      <c r="BB310" s="55"/>
      <c r="BC310" s="55"/>
      <c r="BD310" s="55"/>
      <c r="BE310" s="55"/>
      <c r="BF310" s="55"/>
      <c r="BG310" s="55"/>
      <c r="BH310" s="55"/>
      <c r="BI310" s="55"/>
      <c r="BJ310" s="55"/>
      <c r="BK310" s="55"/>
      <c r="BL310" s="55"/>
      <c r="BM310" s="55"/>
      <c r="BN310" s="55"/>
      <c r="BO310" s="55"/>
      <c r="BP310" s="55"/>
      <c r="BQ310" s="55"/>
      <c r="BR310" s="55"/>
      <c r="BS310" s="55"/>
      <c r="BT310" s="55"/>
      <c r="BU310" s="55"/>
      <c r="BV310" s="55"/>
      <c r="BW310" s="55"/>
      <c r="BX310" s="55"/>
      <c r="BY310" s="55"/>
      <c r="BZ310" s="55"/>
      <c r="CA310" s="55"/>
      <c r="CB310" s="55"/>
      <c r="CC310" s="55"/>
      <c r="CD310" s="55"/>
      <c r="CE310" s="55"/>
      <c r="CF310" s="55"/>
      <c r="CG310" s="55"/>
      <c r="CH310" s="55"/>
      <c r="CI310" s="55"/>
      <c r="CJ310" s="55"/>
      <c r="CK310" s="55"/>
      <c r="CL310" s="55"/>
      <c r="CM310" s="55"/>
      <c r="CN310" s="55"/>
      <c r="CO310" s="55"/>
      <c r="CP310" s="55"/>
      <c r="CQ310" s="55"/>
      <c r="CR310" s="55"/>
      <c r="CS310" s="55"/>
      <c r="CT310" s="55"/>
      <c r="CU310" s="55"/>
      <c r="CV310" s="55"/>
      <c r="CW310" s="55"/>
      <c r="CX310" s="55"/>
      <c r="CY310" s="55"/>
      <c r="CZ310" s="55"/>
      <c r="DA310" s="55"/>
      <c r="DB310" s="55"/>
      <c r="DC310" s="55"/>
      <c r="DD310" s="55"/>
      <c r="DE310" s="55"/>
      <c r="DF310" s="55"/>
      <c r="DG310" s="55"/>
      <c r="DH310" s="55"/>
      <c r="DI310" s="55"/>
      <c r="DJ310" s="55"/>
      <c r="DK310" s="55"/>
      <c r="DL310" s="55"/>
      <c r="DM310" s="55"/>
      <c r="DN310" s="55"/>
      <c r="DO310" s="55"/>
      <c r="DP310" s="55"/>
      <c r="DQ310" s="55"/>
      <c r="DR310" s="55"/>
      <c r="DS310" s="55"/>
      <c r="DT310" s="55"/>
      <c r="DU310" s="55"/>
      <c r="DV310" s="55"/>
      <c r="DW310" s="55"/>
      <c r="DX310" s="55"/>
      <c r="DY310" s="55"/>
      <c r="DZ310" s="55"/>
      <c r="EA310" s="55"/>
      <c r="EB310" s="55"/>
      <c r="EC310" s="55"/>
      <c r="ED310" s="55"/>
      <c r="EE310" s="55"/>
      <c r="EF310" s="55"/>
      <c r="EG310" s="55"/>
      <c r="EH310" s="55"/>
      <c r="EI310" s="55"/>
      <c r="EJ310" s="55"/>
      <c r="EK310" s="55"/>
      <c r="EL310" s="55"/>
      <c r="EM310" s="55"/>
      <c r="EN310" s="55"/>
      <c r="EO310" s="55"/>
      <c r="EP310" s="55"/>
      <c r="EQ310" s="55"/>
      <c r="ER310" s="55"/>
      <c r="ES310" s="55"/>
      <c r="ET310" s="55"/>
      <c r="EU310" s="55"/>
      <c r="EV310" s="55"/>
      <c r="EW310" s="55"/>
      <c r="EX310" s="55"/>
      <c r="EY310" s="55"/>
      <c r="EZ310" s="55"/>
      <c r="FA310" s="55"/>
      <c r="FB310" s="55"/>
      <c r="FC310" s="55"/>
      <c r="FD310" s="55"/>
      <c r="FE310" s="55"/>
      <c r="FF310" s="55"/>
      <c r="FG310" s="55"/>
      <c r="FH310" s="55"/>
      <c r="FI310" s="55"/>
      <c r="FJ310" s="55"/>
      <c r="FK310" s="55"/>
      <c r="FL310" s="55"/>
      <c r="FM310" s="55"/>
      <c r="FN310" s="55"/>
      <c r="FO310" s="55"/>
      <c r="FP310" s="55"/>
      <c r="FQ310" s="55"/>
      <c r="FR310" s="55"/>
      <c r="FS310" s="55"/>
      <c r="GC310" s="37"/>
      <c r="GD310" s="37"/>
    </row>
    <row r="311" ht="14.25" customHeight="1">
      <c r="A311" s="37"/>
      <c r="B311" s="37"/>
      <c r="C311" s="5"/>
      <c r="D311" s="55"/>
      <c r="E311" s="55"/>
      <c r="F311" s="55"/>
      <c r="G311" s="55"/>
      <c r="H311" s="55"/>
      <c r="I311" s="55"/>
      <c r="J311" s="55"/>
      <c r="K311" s="55"/>
      <c r="L311" s="55"/>
      <c r="M311" s="55"/>
      <c r="N311" s="55"/>
      <c r="O311" s="55"/>
      <c r="P311" s="55"/>
      <c r="Q311" s="55"/>
      <c r="R311" s="55"/>
      <c r="S311" s="55"/>
      <c r="T311" s="55"/>
      <c r="U311" s="55"/>
      <c r="V311" s="55"/>
      <c r="W311" s="55"/>
      <c r="X311" s="55"/>
      <c r="Y311" s="55"/>
      <c r="Z311" s="55"/>
      <c r="AA311" s="55"/>
      <c r="AB311" s="55"/>
      <c r="AC311" s="55"/>
      <c r="AD311" s="55"/>
      <c r="AE311" s="55"/>
      <c r="AF311" s="55"/>
      <c r="AG311" s="55"/>
      <c r="AH311" s="55"/>
      <c r="AI311" s="55"/>
      <c r="AJ311" s="55"/>
      <c r="AK311" s="55"/>
      <c r="AL311" s="55"/>
      <c r="AM311" s="55"/>
      <c r="AN311" s="55"/>
      <c r="AO311" s="55"/>
      <c r="AP311" s="55"/>
      <c r="AQ311" s="55"/>
      <c r="AR311" s="55"/>
      <c r="AS311" s="55"/>
      <c r="AT311" s="55"/>
      <c r="AU311" s="55"/>
      <c r="AV311" s="55"/>
      <c r="AW311" s="55"/>
      <c r="AX311" s="55"/>
      <c r="AY311" s="55"/>
      <c r="AZ311" s="55"/>
      <c r="BA311" s="55"/>
      <c r="BB311" s="55"/>
      <c r="BC311" s="55"/>
      <c r="BD311" s="55"/>
      <c r="BE311" s="55"/>
      <c r="BF311" s="55"/>
      <c r="BG311" s="55"/>
      <c r="BH311" s="55"/>
      <c r="BI311" s="55"/>
      <c r="BJ311" s="55"/>
      <c r="BK311" s="55"/>
      <c r="BL311" s="55"/>
      <c r="BM311" s="55"/>
      <c r="BN311" s="55"/>
      <c r="BO311" s="55"/>
      <c r="BP311" s="55"/>
      <c r="BQ311" s="55"/>
      <c r="BR311" s="55"/>
      <c r="BS311" s="55"/>
      <c r="BT311" s="55"/>
      <c r="BU311" s="55"/>
      <c r="BV311" s="55"/>
      <c r="BW311" s="55"/>
      <c r="BX311" s="55"/>
      <c r="BY311" s="55"/>
      <c r="BZ311" s="55"/>
      <c r="CA311" s="55"/>
      <c r="CB311" s="55"/>
      <c r="CC311" s="55"/>
      <c r="CD311" s="55"/>
      <c r="CE311" s="55"/>
      <c r="CF311" s="55"/>
      <c r="CG311" s="55"/>
      <c r="CH311" s="55"/>
      <c r="CI311" s="55"/>
      <c r="CJ311" s="55"/>
      <c r="CK311" s="55"/>
      <c r="CL311" s="55"/>
      <c r="CM311" s="55"/>
      <c r="CN311" s="55"/>
      <c r="CO311" s="55"/>
      <c r="CP311" s="55"/>
      <c r="CQ311" s="55"/>
      <c r="CR311" s="55"/>
      <c r="CS311" s="55"/>
      <c r="CT311" s="55"/>
      <c r="CU311" s="55"/>
      <c r="CV311" s="55"/>
      <c r="CW311" s="55"/>
      <c r="CX311" s="55"/>
      <c r="CY311" s="55"/>
      <c r="CZ311" s="55"/>
      <c r="DA311" s="55"/>
      <c r="DB311" s="55"/>
      <c r="DC311" s="55"/>
      <c r="DD311" s="55"/>
      <c r="DE311" s="55"/>
      <c r="DF311" s="55"/>
      <c r="DG311" s="55"/>
      <c r="DH311" s="55"/>
      <c r="DI311" s="55"/>
      <c r="DJ311" s="55"/>
      <c r="DK311" s="55"/>
      <c r="DL311" s="55"/>
      <c r="DM311" s="55"/>
      <c r="DN311" s="55"/>
      <c r="DO311" s="55"/>
      <c r="DP311" s="55"/>
      <c r="DQ311" s="55"/>
      <c r="DR311" s="55"/>
      <c r="DS311" s="55"/>
      <c r="DT311" s="55"/>
      <c r="DU311" s="55"/>
      <c r="DV311" s="55"/>
      <c r="DW311" s="55"/>
      <c r="DX311" s="55"/>
      <c r="DY311" s="55"/>
      <c r="DZ311" s="55"/>
      <c r="EA311" s="55"/>
      <c r="EB311" s="55"/>
      <c r="EC311" s="55"/>
      <c r="ED311" s="55"/>
      <c r="EE311" s="55"/>
      <c r="EF311" s="55"/>
      <c r="EG311" s="55"/>
      <c r="EH311" s="55"/>
      <c r="EI311" s="55"/>
      <c r="EJ311" s="55"/>
      <c r="EK311" s="55"/>
      <c r="EL311" s="55"/>
      <c r="EM311" s="55"/>
      <c r="EN311" s="55"/>
      <c r="EO311" s="55"/>
      <c r="EP311" s="55"/>
      <c r="EQ311" s="55"/>
      <c r="ER311" s="55"/>
      <c r="ES311" s="55"/>
      <c r="ET311" s="55"/>
      <c r="EU311" s="55"/>
      <c r="EV311" s="55"/>
      <c r="EW311" s="55"/>
      <c r="EX311" s="55"/>
      <c r="EY311" s="55"/>
      <c r="EZ311" s="55"/>
      <c r="FA311" s="55"/>
      <c r="FB311" s="55"/>
      <c r="FC311" s="55"/>
      <c r="FD311" s="55"/>
      <c r="FE311" s="55"/>
      <c r="FF311" s="55"/>
      <c r="FG311" s="55"/>
      <c r="FH311" s="55"/>
      <c r="FI311" s="55"/>
      <c r="FJ311" s="55"/>
      <c r="FK311" s="55"/>
      <c r="FL311" s="55"/>
      <c r="FM311" s="55"/>
      <c r="FN311" s="55"/>
      <c r="FO311" s="55"/>
      <c r="FP311" s="55"/>
      <c r="FQ311" s="55"/>
      <c r="FR311" s="55"/>
      <c r="FS311" s="55"/>
      <c r="GC311" s="37"/>
      <c r="GD311" s="37"/>
    </row>
    <row r="312" ht="14.25" customHeight="1">
      <c r="A312" s="37"/>
      <c r="B312" s="37"/>
      <c r="C312" s="5"/>
      <c r="D312" s="55"/>
      <c r="E312" s="55"/>
      <c r="F312" s="55"/>
      <c r="G312" s="55"/>
      <c r="H312" s="55"/>
      <c r="I312" s="55"/>
      <c r="J312" s="55"/>
      <c r="K312" s="55"/>
      <c r="L312" s="55"/>
      <c r="M312" s="55"/>
      <c r="N312" s="55"/>
      <c r="O312" s="55"/>
      <c r="P312" s="55"/>
      <c r="Q312" s="55"/>
      <c r="R312" s="55"/>
      <c r="S312" s="55"/>
      <c r="T312" s="55"/>
      <c r="U312" s="55"/>
      <c r="V312" s="55"/>
      <c r="W312" s="55"/>
      <c r="X312" s="55"/>
      <c r="Y312" s="55"/>
      <c r="Z312" s="55"/>
      <c r="AA312" s="55"/>
      <c r="AB312" s="55"/>
      <c r="AC312" s="55"/>
      <c r="AD312" s="55"/>
      <c r="AE312" s="55"/>
      <c r="AF312" s="55"/>
      <c r="AG312" s="55"/>
      <c r="AH312" s="55"/>
      <c r="AI312" s="55"/>
      <c r="AJ312" s="55"/>
      <c r="AK312" s="55"/>
      <c r="AL312" s="55"/>
      <c r="AM312" s="55"/>
      <c r="AN312" s="55"/>
      <c r="AO312" s="55"/>
      <c r="AP312" s="55"/>
      <c r="AQ312" s="55"/>
      <c r="AR312" s="55"/>
      <c r="AS312" s="55"/>
      <c r="AT312" s="55"/>
      <c r="AU312" s="55"/>
      <c r="AV312" s="55"/>
      <c r="AW312" s="55"/>
      <c r="AX312" s="55"/>
      <c r="AY312" s="55"/>
      <c r="AZ312" s="55"/>
      <c r="BA312" s="55"/>
      <c r="BB312" s="55"/>
      <c r="BC312" s="55"/>
      <c r="BD312" s="55"/>
      <c r="BE312" s="55"/>
      <c r="BF312" s="55"/>
      <c r="BG312" s="55"/>
      <c r="BH312" s="55"/>
      <c r="BI312" s="55"/>
      <c r="BJ312" s="55"/>
      <c r="BK312" s="55"/>
      <c r="BL312" s="55"/>
      <c r="BM312" s="55"/>
      <c r="BN312" s="55"/>
      <c r="BO312" s="55"/>
      <c r="BP312" s="55"/>
      <c r="BQ312" s="55"/>
      <c r="BR312" s="55"/>
      <c r="BS312" s="55"/>
      <c r="BT312" s="55"/>
      <c r="BU312" s="55"/>
      <c r="BV312" s="55"/>
      <c r="BW312" s="55"/>
      <c r="BX312" s="55"/>
      <c r="BY312" s="55"/>
      <c r="BZ312" s="55"/>
      <c r="CA312" s="55"/>
      <c r="CB312" s="55"/>
      <c r="CC312" s="55"/>
      <c r="CD312" s="55"/>
      <c r="CE312" s="55"/>
      <c r="CF312" s="55"/>
      <c r="CG312" s="55"/>
      <c r="CH312" s="55"/>
      <c r="CI312" s="55"/>
      <c r="CJ312" s="55"/>
      <c r="CK312" s="55"/>
      <c r="CL312" s="55"/>
      <c r="CM312" s="55"/>
      <c r="CN312" s="55"/>
      <c r="CO312" s="55"/>
      <c r="CP312" s="55"/>
      <c r="CQ312" s="55"/>
      <c r="CR312" s="55"/>
      <c r="CS312" s="55"/>
      <c r="CT312" s="55"/>
      <c r="CU312" s="55"/>
      <c r="CV312" s="55"/>
      <c r="CW312" s="55"/>
      <c r="CX312" s="55"/>
      <c r="CY312" s="55"/>
      <c r="CZ312" s="55"/>
      <c r="DA312" s="55"/>
      <c r="DB312" s="55"/>
      <c r="DC312" s="55"/>
      <c r="DD312" s="55"/>
      <c r="DE312" s="55"/>
      <c r="DF312" s="55"/>
      <c r="DG312" s="55"/>
      <c r="DH312" s="55"/>
      <c r="DI312" s="55"/>
      <c r="DJ312" s="55"/>
      <c r="DK312" s="55"/>
      <c r="DL312" s="55"/>
      <c r="DM312" s="55"/>
      <c r="DN312" s="55"/>
      <c r="DO312" s="55"/>
      <c r="DP312" s="55"/>
      <c r="DQ312" s="55"/>
      <c r="DR312" s="55"/>
      <c r="DS312" s="55"/>
      <c r="DT312" s="55"/>
      <c r="DU312" s="55"/>
      <c r="DV312" s="55"/>
      <c r="DW312" s="55"/>
      <c r="DX312" s="55"/>
      <c r="DY312" s="55"/>
      <c r="DZ312" s="55"/>
      <c r="EA312" s="55"/>
      <c r="EB312" s="55"/>
      <c r="EC312" s="55"/>
      <c r="ED312" s="55"/>
      <c r="EE312" s="55"/>
      <c r="EF312" s="55"/>
      <c r="EG312" s="55"/>
      <c r="EH312" s="55"/>
      <c r="EI312" s="55"/>
      <c r="EJ312" s="55"/>
      <c r="EK312" s="55"/>
      <c r="EL312" s="55"/>
      <c r="EM312" s="55"/>
      <c r="EN312" s="55"/>
      <c r="EO312" s="55"/>
      <c r="EP312" s="55"/>
      <c r="EQ312" s="55"/>
      <c r="ER312" s="55"/>
      <c r="ES312" s="55"/>
      <c r="ET312" s="55"/>
      <c r="EU312" s="55"/>
      <c r="EV312" s="55"/>
      <c r="EW312" s="55"/>
      <c r="EX312" s="55"/>
      <c r="EY312" s="55"/>
      <c r="EZ312" s="55"/>
      <c r="FA312" s="55"/>
      <c r="FB312" s="55"/>
      <c r="FC312" s="55"/>
      <c r="FD312" s="55"/>
      <c r="FE312" s="55"/>
      <c r="FF312" s="55"/>
      <c r="FG312" s="55"/>
      <c r="FH312" s="55"/>
      <c r="FI312" s="55"/>
      <c r="FJ312" s="55"/>
      <c r="FK312" s="55"/>
      <c r="FL312" s="55"/>
      <c r="FM312" s="55"/>
      <c r="FN312" s="55"/>
      <c r="FO312" s="55"/>
      <c r="FP312" s="55"/>
      <c r="FQ312" s="55"/>
      <c r="FR312" s="55"/>
      <c r="FS312" s="55"/>
      <c r="GC312" s="37"/>
      <c r="GD312" s="37"/>
    </row>
    <row r="313" ht="14.25" customHeight="1">
      <c r="A313" s="37"/>
      <c r="B313" s="37"/>
      <c r="C313" s="5"/>
      <c r="D313" s="55"/>
      <c r="E313" s="55"/>
      <c r="F313" s="55"/>
      <c r="G313" s="55"/>
      <c r="H313" s="55"/>
      <c r="I313" s="55"/>
      <c r="J313" s="55"/>
      <c r="K313" s="55"/>
      <c r="L313" s="55"/>
      <c r="M313" s="55"/>
      <c r="N313" s="55"/>
      <c r="O313" s="55"/>
      <c r="P313" s="55"/>
      <c r="Q313" s="55"/>
      <c r="R313" s="55"/>
      <c r="S313" s="55"/>
      <c r="T313" s="55"/>
      <c r="U313" s="55"/>
      <c r="V313" s="55"/>
      <c r="W313" s="55"/>
      <c r="X313" s="55"/>
      <c r="Y313" s="55"/>
      <c r="Z313" s="55"/>
      <c r="AA313" s="55"/>
      <c r="AB313" s="55"/>
      <c r="AC313" s="55"/>
      <c r="AD313" s="55"/>
      <c r="AE313" s="55"/>
      <c r="AF313" s="55"/>
      <c r="AG313" s="55"/>
      <c r="AH313" s="55"/>
      <c r="AI313" s="55"/>
      <c r="AJ313" s="55"/>
      <c r="AK313" s="55"/>
      <c r="AL313" s="55"/>
      <c r="AM313" s="55"/>
      <c r="AN313" s="55"/>
      <c r="AO313" s="55"/>
      <c r="AP313" s="55"/>
      <c r="AQ313" s="55"/>
      <c r="AR313" s="55"/>
      <c r="AS313" s="55"/>
      <c r="AT313" s="55"/>
      <c r="AU313" s="55"/>
      <c r="AV313" s="55"/>
      <c r="AW313" s="55"/>
      <c r="AX313" s="55"/>
      <c r="AY313" s="55"/>
      <c r="AZ313" s="55"/>
      <c r="BA313" s="55"/>
      <c r="BB313" s="55"/>
      <c r="BC313" s="55"/>
      <c r="BD313" s="55"/>
      <c r="BE313" s="55"/>
      <c r="BF313" s="55"/>
      <c r="BG313" s="55"/>
      <c r="BH313" s="55"/>
      <c r="BI313" s="55"/>
      <c r="BJ313" s="55"/>
      <c r="BK313" s="55"/>
      <c r="BL313" s="55"/>
      <c r="BM313" s="55"/>
      <c r="BN313" s="55"/>
      <c r="BO313" s="55"/>
      <c r="BP313" s="55"/>
      <c r="BQ313" s="55"/>
      <c r="BR313" s="55"/>
      <c r="BS313" s="55"/>
      <c r="BT313" s="55"/>
      <c r="BU313" s="55"/>
      <c r="BV313" s="55"/>
      <c r="BW313" s="55"/>
      <c r="BX313" s="55"/>
      <c r="BY313" s="55"/>
      <c r="BZ313" s="55"/>
      <c r="CA313" s="55"/>
      <c r="CB313" s="55"/>
      <c r="CC313" s="55"/>
      <c r="CD313" s="55"/>
      <c r="CE313" s="55"/>
      <c r="CF313" s="55"/>
      <c r="CG313" s="55"/>
      <c r="CH313" s="55"/>
      <c r="CI313" s="55"/>
      <c r="CJ313" s="55"/>
      <c r="CK313" s="55"/>
      <c r="CL313" s="55"/>
      <c r="CM313" s="55"/>
      <c r="CN313" s="55"/>
      <c r="CO313" s="55"/>
      <c r="CP313" s="55"/>
      <c r="CQ313" s="55"/>
      <c r="CR313" s="55"/>
      <c r="CS313" s="55"/>
      <c r="CT313" s="55"/>
      <c r="CU313" s="55"/>
      <c r="CV313" s="55"/>
      <c r="CW313" s="55"/>
      <c r="CX313" s="55"/>
      <c r="CY313" s="55"/>
      <c r="CZ313" s="55"/>
      <c r="DA313" s="55"/>
      <c r="DB313" s="55"/>
      <c r="DC313" s="55"/>
      <c r="DD313" s="55"/>
      <c r="DE313" s="55"/>
      <c r="DF313" s="55"/>
      <c r="DG313" s="55"/>
      <c r="DH313" s="55"/>
      <c r="DI313" s="55"/>
      <c r="DJ313" s="55"/>
      <c r="DK313" s="55"/>
      <c r="DL313" s="55"/>
      <c r="DM313" s="55"/>
      <c r="DN313" s="55"/>
      <c r="DO313" s="55"/>
      <c r="DP313" s="55"/>
      <c r="DQ313" s="55"/>
      <c r="DR313" s="55"/>
      <c r="DS313" s="55"/>
      <c r="DT313" s="55"/>
      <c r="DU313" s="55"/>
      <c r="DV313" s="55"/>
      <c r="DW313" s="55"/>
      <c r="DX313" s="55"/>
      <c r="DY313" s="55"/>
      <c r="DZ313" s="55"/>
      <c r="EA313" s="55"/>
      <c r="EB313" s="55"/>
      <c r="EC313" s="55"/>
      <c r="ED313" s="55"/>
      <c r="EE313" s="55"/>
      <c r="EF313" s="55"/>
      <c r="EG313" s="55"/>
      <c r="EH313" s="55"/>
      <c r="EI313" s="55"/>
      <c r="EJ313" s="55"/>
      <c r="EK313" s="55"/>
      <c r="EL313" s="55"/>
      <c r="EM313" s="55"/>
      <c r="EN313" s="55"/>
      <c r="EO313" s="55"/>
      <c r="EP313" s="55"/>
      <c r="EQ313" s="55"/>
      <c r="ER313" s="55"/>
      <c r="ES313" s="55"/>
      <c r="ET313" s="55"/>
      <c r="EU313" s="55"/>
      <c r="EV313" s="55"/>
      <c r="EW313" s="55"/>
      <c r="EX313" s="55"/>
      <c r="EY313" s="55"/>
      <c r="EZ313" s="55"/>
      <c r="FA313" s="55"/>
      <c r="FB313" s="55"/>
      <c r="FC313" s="55"/>
      <c r="FD313" s="55"/>
      <c r="FE313" s="55"/>
      <c r="FF313" s="55"/>
      <c r="FG313" s="55"/>
      <c r="FH313" s="55"/>
      <c r="FI313" s="55"/>
      <c r="FJ313" s="55"/>
      <c r="FK313" s="55"/>
      <c r="FL313" s="55"/>
      <c r="FM313" s="55"/>
      <c r="FN313" s="55"/>
      <c r="FO313" s="55"/>
      <c r="FP313" s="55"/>
      <c r="FQ313" s="55"/>
      <c r="FR313" s="55"/>
      <c r="FS313" s="55"/>
      <c r="GC313" s="37"/>
      <c r="GD313" s="37"/>
    </row>
    <row r="314" ht="14.25" customHeight="1">
      <c r="A314" s="37"/>
      <c r="B314" s="37"/>
      <c r="C314" s="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c r="AC314" s="55"/>
      <c r="AD314" s="55"/>
      <c r="AE314" s="55"/>
      <c r="AF314" s="55"/>
      <c r="AG314" s="55"/>
      <c r="AH314" s="55"/>
      <c r="AI314" s="55"/>
      <c r="AJ314" s="55"/>
      <c r="AK314" s="55"/>
      <c r="AL314" s="55"/>
      <c r="AM314" s="55"/>
      <c r="AN314" s="55"/>
      <c r="AO314" s="55"/>
      <c r="AP314" s="55"/>
      <c r="AQ314" s="55"/>
      <c r="AR314" s="55"/>
      <c r="AS314" s="55"/>
      <c r="AT314" s="55"/>
      <c r="AU314" s="55"/>
      <c r="AV314" s="55"/>
      <c r="AW314" s="55"/>
      <c r="AX314" s="55"/>
      <c r="AY314" s="55"/>
      <c r="AZ314" s="55"/>
      <c r="BA314" s="55"/>
      <c r="BB314" s="55"/>
      <c r="BC314" s="55"/>
      <c r="BD314" s="55"/>
      <c r="BE314" s="55"/>
      <c r="BF314" s="55"/>
      <c r="BG314" s="55"/>
      <c r="BH314" s="55"/>
      <c r="BI314" s="55"/>
      <c r="BJ314" s="55"/>
      <c r="BK314" s="55"/>
      <c r="BL314" s="55"/>
      <c r="BM314" s="55"/>
      <c r="BN314" s="55"/>
      <c r="BO314" s="55"/>
      <c r="BP314" s="55"/>
      <c r="BQ314" s="55"/>
      <c r="BR314" s="55"/>
      <c r="BS314" s="55"/>
      <c r="BT314" s="55"/>
      <c r="BU314" s="55"/>
      <c r="BV314" s="55"/>
      <c r="BW314" s="55"/>
      <c r="BX314" s="55"/>
      <c r="BY314" s="55"/>
      <c r="BZ314" s="55"/>
      <c r="CA314" s="55"/>
      <c r="CB314" s="55"/>
      <c r="CC314" s="55"/>
      <c r="CD314" s="55"/>
      <c r="CE314" s="55"/>
      <c r="CF314" s="55"/>
      <c r="CG314" s="55"/>
      <c r="CH314" s="55"/>
      <c r="CI314" s="55"/>
      <c r="CJ314" s="55"/>
      <c r="CK314" s="55"/>
      <c r="CL314" s="55"/>
      <c r="CM314" s="55"/>
      <c r="CN314" s="55"/>
      <c r="CO314" s="55"/>
      <c r="CP314" s="55"/>
      <c r="CQ314" s="55"/>
      <c r="CR314" s="55"/>
      <c r="CS314" s="55"/>
      <c r="CT314" s="55"/>
      <c r="CU314" s="55"/>
      <c r="CV314" s="55"/>
      <c r="CW314" s="55"/>
      <c r="CX314" s="55"/>
      <c r="CY314" s="55"/>
      <c r="CZ314" s="55"/>
      <c r="DA314" s="55"/>
      <c r="DB314" s="55"/>
      <c r="DC314" s="55"/>
      <c r="DD314" s="55"/>
      <c r="DE314" s="55"/>
      <c r="DF314" s="55"/>
      <c r="DG314" s="55"/>
      <c r="DH314" s="55"/>
      <c r="DI314" s="55"/>
      <c r="DJ314" s="55"/>
      <c r="DK314" s="55"/>
      <c r="DL314" s="55"/>
      <c r="DM314" s="55"/>
      <c r="DN314" s="55"/>
      <c r="DO314" s="55"/>
      <c r="DP314" s="55"/>
      <c r="DQ314" s="55"/>
      <c r="DR314" s="55"/>
      <c r="DS314" s="55"/>
      <c r="DT314" s="55"/>
      <c r="DU314" s="55"/>
      <c r="DV314" s="55"/>
      <c r="DW314" s="55"/>
      <c r="DX314" s="55"/>
      <c r="DY314" s="55"/>
      <c r="DZ314" s="55"/>
      <c r="EA314" s="55"/>
      <c r="EB314" s="55"/>
      <c r="EC314" s="55"/>
      <c r="ED314" s="55"/>
      <c r="EE314" s="55"/>
      <c r="EF314" s="55"/>
      <c r="EG314" s="55"/>
      <c r="EH314" s="55"/>
      <c r="EI314" s="55"/>
      <c r="EJ314" s="55"/>
      <c r="EK314" s="55"/>
      <c r="EL314" s="55"/>
      <c r="EM314" s="55"/>
      <c r="EN314" s="55"/>
      <c r="EO314" s="55"/>
      <c r="EP314" s="55"/>
      <c r="EQ314" s="55"/>
      <c r="ER314" s="55"/>
      <c r="ES314" s="55"/>
      <c r="ET314" s="55"/>
      <c r="EU314" s="55"/>
      <c r="EV314" s="55"/>
      <c r="EW314" s="55"/>
      <c r="EX314" s="55"/>
      <c r="EY314" s="55"/>
      <c r="EZ314" s="55"/>
      <c r="FA314" s="55"/>
      <c r="FB314" s="55"/>
      <c r="FC314" s="55"/>
      <c r="FD314" s="55"/>
      <c r="FE314" s="55"/>
      <c r="FF314" s="55"/>
      <c r="FG314" s="55"/>
      <c r="FH314" s="55"/>
      <c r="FI314" s="55"/>
      <c r="FJ314" s="55"/>
      <c r="FK314" s="55"/>
      <c r="FL314" s="55"/>
      <c r="FM314" s="55"/>
      <c r="FN314" s="55"/>
      <c r="FO314" s="55"/>
      <c r="FP314" s="55"/>
      <c r="FQ314" s="55"/>
      <c r="FR314" s="55"/>
      <c r="FS314" s="55"/>
      <c r="GC314" s="37"/>
      <c r="GD314" s="37"/>
    </row>
    <row r="315" ht="14.25" customHeight="1">
      <c r="A315" s="37"/>
      <c r="B315" s="37"/>
      <c r="C315" s="5"/>
      <c r="D315" s="55"/>
      <c r="E315" s="55"/>
      <c r="F315" s="55"/>
      <c r="G315" s="55"/>
      <c r="H315" s="55"/>
      <c r="I315" s="55"/>
      <c r="J315" s="55"/>
      <c r="K315" s="55"/>
      <c r="L315" s="55"/>
      <c r="M315" s="55"/>
      <c r="N315" s="55"/>
      <c r="O315" s="55"/>
      <c r="P315" s="55"/>
      <c r="Q315" s="55"/>
      <c r="R315" s="55"/>
      <c r="S315" s="55"/>
      <c r="T315" s="55"/>
      <c r="U315" s="55"/>
      <c r="V315" s="55"/>
      <c r="W315" s="55"/>
      <c r="X315" s="55"/>
      <c r="Y315" s="55"/>
      <c r="Z315" s="55"/>
      <c r="AA315" s="55"/>
      <c r="AB315" s="55"/>
      <c r="AC315" s="55"/>
      <c r="AD315" s="55"/>
      <c r="AE315" s="55"/>
      <c r="AF315" s="55"/>
      <c r="AG315" s="55"/>
      <c r="AH315" s="55"/>
      <c r="AI315" s="55"/>
      <c r="AJ315" s="55"/>
      <c r="AK315" s="55"/>
      <c r="AL315" s="55"/>
      <c r="AM315" s="55"/>
      <c r="AN315" s="55"/>
      <c r="AO315" s="55"/>
      <c r="AP315" s="55"/>
      <c r="AQ315" s="55"/>
      <c r="AR315" s="55"/>
      <c r="AS315" s="55"/>
      <c r="AT315" s="55"/>
      <c r="AU315" s="55"/>
      <c r="AV315" s="55"/>
      <c r="AW315" s="55"/>
      <c r="AX315" s="55"/>
      <c r="AY315" s="55"/>
      <c r="AZ315" s="55"/>
      <c r="BA315" s="55"/>
      <c r="BB315" s="55"/>
      <c r="BC315" s="55"/>
      <c r="BD315" s="55"/>
      <c r="BE315" s="55"/>
      <c r="BF315" s="55"/>
      <c r="BG315" s="55"/>
      <c r="BH315" s="55"/>
      <c r="BI315" s="55"/>
      <c r="BJ315" s="55"/>
      <c r="BK315" s="55"/>
      <c r="BL315" s="55"/>
      <c r="BM315" s="55"/>
      <c r="BN315" s="55"/>
      <c r="BO315" s="55"/>
      <c r="BP315" s="55"/>
      <c r="BQ315" s="55"/>
      <c r="BR315" s="55"/>
      <c r="BS315" s="55"/>
      <c r="BT315" s="55"/>
      <c r="BU315" s="55"/>
      <c r="BV315" s="55"/>
      <c r="BW315" s="55"/>
      <c r="BX315" s="55"/>
      <c r="BY315" s="55"/>
      <c r="BZ315" s="55"/>
      <c r="CA315" s="55"/>
      <c r="CB315" s="55"/>
      <c r="CC315" s="55"/>
      <c r="CD315" s="55"/>
      <c r="CE315" s="55"/>
      <c r="CF315" s="55"/>
      <c r="CG315" s="55"/>
      <c r="CH315" s="55"/>
      <c r="CI315" s="55"/>
      <c r="CJ315" s="55"/>
      <c r="CK315" s="55"/>
      <c r="CL315" s="55"/>
      <c r="CM315" s="55"/>
      <c r="CN315" s="55"/>
      <c r="CO315" s="55"/>
      <c r="CP315" s="55"/>
      <c r="CQ315" s="55"/>
      <c r="CR315" s="55"/>
      <c r="CS315" s="55"/>
      <c r="CT315" s="55"/>
      <c r="CU315" s="55"/>
      <c r="CV315" s="55"/>
      <c r="CW315" s="55"/>
      <c r="CX315" s="55"/>
      <c r="CY315" s="55"/>
      <c r="CZ315" s="55"/>
      <c r="DA315" s="55"/>
      <c r="DB315" s="55"/>
      <c r="DC315" s="55"/>
      <c r="DD315" s="55"/>
      <c r="DE315" s="55"/>
      <c r="DF315" s="55"/>
      <c r="DG315" s="55"/>
      <c r="DH315" s="55"/>
      <c r="DI315" s="55"/>
      <c r="DJ315" s="55"/>
      <c r="DK315" s="55"/>
      <c r="DL315" s="55"/>
      <c r="DM315" s="55"/>
      <c r="DN315" s="55"/>
      <c r="DO315" s="55"/>
      <c r="DP315" s="55"/>
      <c r="DQ315" s="55"/>
      <c r="DR315" s="55"/>
      <c r="DS315" s="55"/>
      <c r="DT315" s="55"/>
      <c r="DU315" s="55"/>
      <c r="DV315" s="55"/>
      <c r="DW315" s="55"/>
      <c r="DX315" s="55"/>
      <c r="DY315" s="55"/>
      <c r="DZ315" s="55"/>
      <c r="EA315" s="55"/>
      <c r="EB315" s="55"/>
      <c r="EC315" s="55"/>
      <c r="ED315" s="55"/>
      <c r="EE315" s="55"/>
      <c r="EF315" s="55"/>
      <c r="EG315" s="55"/>
      <c r="EH315" s="55"/>
      <c r="EI315" s="55"/>
      <c r="EJ315" s="55"/>
      <c r="EK315" s="55"/>
      <c r="EL315" s="55"/>
      <c r="EM315" s="55"/>
      <c r="EN315" s="55"/>
      <c r="EO315" s="55"/>
      <c r="EP315" s="55"/>
      <c r="EQ315" s="55"/>
      <c r="ER315" s="55"/>
      <c r="ES315" s="55"/>
      <c r="ET315" s="55"/>
      <c r="EU315" s="55"/>
      <c r="EV315" s="55"/>
      <c r="EW315" s="55"/>
      <c r="EX315" s="55"/>
      <c r="EY315" s="55"/>
      <c r="EZ315" s="55"/>
      <c r="FA315" s="55"/>
      <c r="FB315" s="55"/>
      <c r="FC315" s="55"/>
      <c r="FD315" s="55"/>
      <c r="FE315" s="55"/>
      <c r="FF315" s="55"/>
      <c r="FG315" s="55"/>
      <c r="FH315" s="55"/>
      <c r="FI315" s="55"/>
      <c r="FJ315" s="55"/>
      <c r="FK315" s="55"/>
      <c r="FL315" s="55"/>
      <c r="FM315" s="55"/>
      <c r="FN315" s="55"/>
      <c r="FO315" s="55"/>
      <c r="FP315" s="55"/>
      <c r="FQ315" s="55"/>
      <c r="FR315" s="55"/>
      <c r="FS315" s="55"/>
      <c r="GC315" s="37"/>
      <c r="GD315" s="37"/>
    </row>
    <row r="316" ht="14.25" customHeight="1">
      <c r="A316" s="37"/>
      <c r="B316" s="37"/>
      <c r="C316" s="5"/>
      <c r="D316" s="55"/>
      <c r="E316" s="55"/>
      <c r="F316" s="55"/>
      <c r="G316" s="55"/>
      <c r="H316" s="55"/>
      <c r="I316" s="55"/>
      <c r="J316" s="55"/>
      <c r="K316" s="55"/>
      <c r="L316" s="55"/>
      <c r="M316" s="55"/>
      <c r="N316" s="55"/>
      <c r="O316" s="55"/>
      <c r="P316" s="55"/>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c r="BN316" s="55"/>
      <c r="BO316" s="55"/>
      <c r="BP316" s="55"/>
      <c r="BQ316" s="55"/>
      <c r="BR316" s="55"/>
      <c r="BS316" s="55"/>
      <c r="BT316" s="55"/>
      <c r="BU316" s="55"/>
      <c r="BV316" s="55"/>
      <c r="BW316" s="55"/>
      <c r="BX316" s="55"/>
      <c r="BY316" s="55"/>
      <c r="BZ316" s="55"/>
      <c r="CA316" s="55"/>
      <c r="CB316" s="55"/>
      <c r="CC316" s="55"/>
      <c r="CD316" s="55"/>
      <c r="CE316" s="55"/>
      <c r="CF316" s="55"/>
      <c r="CG316" s="55"/>
      <c r="CH316" s="55"/>
      <c r="CI316" s="55"/>
      <c r="CJ316" s="55"/>
      <c r="CK316" s="55"/>
      <c r="CL316" s="55"/>
      <c r="CM316" s="55"/>
      <c r="CN316" s="55"/>
      <c r="CO316" s="55"/>
      <c r="CP316" s="55"/>
      <c r="CQ316" s="55"/>
      <c r="CR316" s="55"/>
      <c r="CS316" s="55"/>
      <c r="CT316" s="55"/>
      <c r="CU316" s="55"/>
      <c r="CV316" s="55"/>
      <c r="CW316" s="55"/>
      <c r="CX316" s="55"/>
      <c r="CY316" s="55"/>
      <c r="CZ316" s="55"/>
      <c r="DA316" s="55"/>
      <c r="DB316" s="55"/>
      <c r="DC316" s="55"/>
      <c r="DD316" s="55"/>
      <c r="DE316" s="55"/>
      <c r="DF316" s="55"/>
      <c r="DG316" s="55"/>
      <c r="DH316" s="55"/>
      <c r="DI316" s="55"/>
      <c r="DJ316" s="55"/>
      <c r="DK316" s="55"/>
      <c r="DL316" s="55"/>
      <c r="DM316" s="55"/>
      <c r="DN316" s="55"/>
      <c r="DO316" s="55"/>
      <c r="DP316" s="55"/>
      <c r="DQ316" s="55"/>
      <c r="DR316" s="55"/>
      <c r="DS316" s="55"/>
      <c r="DT316" s="55"/>
      <c r="DU316" s="55"/>
      <c r="DV316" s="55"/>
      <c r="DW316" s="55"/>
      <c r="DX316" s="55"/>
      <c r="DY316" s="55"/>
      <c r="DZ316" s="55"/>
      <c r="EA316" s="55"/>
      <c r="EB316" s="55"/>
      <c r="EC316" s="55"/>
      <c r="ED316" s="55"/>
      <c r="EE316" s="55"/>
      <c r="EF316" s="55"/>
      <c r="EG316" s="55"/>
      <c r="EH316" s="55"/>
      <c r="EI316" s="55"/>
      <c r="EJ316" s="55"/>
      <c r="EK316" s="55"/>
      <c r="EL316" s="55"/>
      <c r="EM316" s="55"/>
      <c r="EN316" s="55"/>
      <c r="EO316" s="55"/>
      <c r="EP316" s="55"/>
      <c r="EQ316" s="55"/>
      <c r="ER316" s="55"/>
      <c r="ES316" s="55"/>
      <c r="ET316" s="55"/>
      <c r="EU316" s="55"/>
      <c r="EV316" s="55"/>
      <c r="EW316" s="55"/>
      <c r="EX316" s="55"/>
      <c r="EY316" s="55"/>
      <c r="EZ316" s="55"/>
      <c r="FA316" s="55"/>
      <c r="FB316" s="55"/>
      <c r="FC316" s="55"/>
      <c r="FD316" s="55"/>
      <c r="FE316" s="55"/>
      <c r="FF316" s="55"/>
      <c r="FG316" s="55"/>
      <c r="FH316" s="55"/>
      <c r="FI316" s="55"/>
      <c r="FJ316" s="55"/>
      <c r="FK316" s="55"/>
      <c r="FL316" s="55"/>
      <c r="FM316" s="55"/>
      <c r="FN316" s="55"/>
      <c r="FO316" s="55"/>
      <c r="FP316" s="55"/>
      <c r="FQ316" s="55"/>
      <c r="FR316" s="55"/>
      <c r="FS316" s="55"/>
      <c r="GC316" s="37"/>
      <c r="GD316" s="37"/>
    </row>
    <row r="317" ht="14.25" customHeight="1">
      <c r="A317" s="37"/>
      <c r="B317" s="37"/>
      <c r="C317" s="5"/>
      <c r="D317" s="55"/>
      <c r="E317" s="55"/>
      <c r="F317" s="55"/>
      <c r="G317" s="55"/>
      <c r="H317" s="55"/>
      <c r="I317" s="55"/>
      <c r="J317" s="55"/>
      <c r="K317" s="55"/>
      <c r="L317" s="55"/>
      <c r="M317" s="55"/>
      <c r="N317" s="55"/>
      <c r="O317" s="55"/>
      <c r="P317" s="55"/>
      <c r="Q317" s="55"/>
      <c r="R317" s="55"/>
      <c r="S317" s="55"/>
      <c r="T317" s="55"/>
      <c r="U317" s="55"/>
      <c r="V317" s="55"/>
      <c r="W317" s="55"/>
      <c r="X317" s="55"/>
      <c r="Y317" s="55"/>
      <c r="Z317" s="55"/>
      <c r="AA317" s="55"/>
      <c r="AB317" s="55"/>
      <c r="AC317" s="55"/>
      <c r="AD317" s="55"/>
      <c r="AE317" s="55"/>
      <c r="AF317" s="55"/>
      <c r="AG317" s="55"/>
      <c r="AH317" s="55"/>
      <c r="AI317" s="55"/>
      <c r="AJ317" s="55"/>
      <c r="AK317" s="55"/>
      <c r="AL317" s="55"/>
      <c r="AM317" s="55"/>
      <c r="AN317" s="55"/>
      <c r="AO317" s="55"/>
      <c r="AP317" s="55"/>
      <c r="AQ317" s="55"/>
      <c r="AR317" s="55"/>
      <c r="AS317" s="55"/>
      <c r="AT317" s="55"/>
      <c r="AU317" s="55"/>
      <c r="AV317" s="55"/>
      <c r="AW317" s="55"/>
      <c r="AX317" s="55"/>
      <c r="AY317" s="55"/>
      <c r="AZ317" s="55"/>
      <c r="BA317" s="55"/>
      <c r="BB317" s="55"/>
      <c r="BC317" s="55"/>
      <c r="BD317" s="55"/>
      <c r="BE317" s="55"/>
      <c r="BF317" s="55"/>
      <c r="BG317" s="55"/>
      <c r="BH317" s="55"/>
      <c r="BI317" s="55"/>
      <c r="BJ317" s="55"/>
      <c r="BK317" s="55"/>
      <c r="BL317" s="55"/>
      <c r="BM317" s="55"/>
      <c r="BN317" s="55"/>
      <c r="BO317" s="55"/>
      <c r="BP317" s="55"/>
      <c r="BQ317" s="55"/>
      <c r="BR317" s="55"/>
      <c r="BS317" s="55"/>
      <c r="BT317" s="55"/>
      <c r="BU317" s="55"/>
      <c r="BV317" s="55"/>
      <c r="BW317" s="55"/>
      <c r="BX317" s="55"/>
      <c r="BY317" s="55"/>
      <c r="BZ317" s="55"/>
      <c r="CA317" s="55"/>
      <c r="CB317" s="55"/>
      <c r="CC317" s="55"/>
      <c r="CD317" s="55"/>
      <c r="CE317" s="55"/>
      <c r="CF317" s="55"/>
      <c r="CG317" s="55"/>
      <c r="CH317" s="55"/>
      <c r="CI317" s="55"/>
      <c r="CJ317" s="55"/>
      <c r="CK317" s="55"/>
      <c r="CL317" s="55"/>
      <c r="CM317" s="55"/>
      <c r="CN317" s="55"/>
      <c r="CO317" s="55"/>
      <c r="CP317" s="55"/>
      <c r="CQ317" s="55"/>
      <c r="CR317" s="55"/>
      <c r="CS317" s="55"/>
      <c r="CT317" s="55"/>
      <c r="CU317" s="55"/>
      <c r="CV317" s="55"/>
      <c r="CW317" s="55"/>
      <c r="CX317" s="55"/>
      <c r="CY317" s="55"/>
      <c r="CZ317" s="55"/>
      <c r="DA317" s="55"/>
      <c r="DB317" s="55"/>
      <c r="DC317" s="55"/>
      <c r="DD317" s="55"/>
      <c r="DE317" s="55"/>
      <c r="DF317" s="55"/>
      <c r="DG317" s="55"/>
      <c r="DH317" s="55"/>
      <c r="DI317" s="55"/>
      <c r="DJ317" s="55"/>
      <c r="DK317" s="55"/>
      <c r="DL317" s="55"/>
      <c r="DM317" s="55"/>
      <c r="DN317" s="55"/>
      <c r="DO317" s="55"/>
      <c r="DP317" s="55"/>
      <c r="DQ317" s="55"/>
      <c r="DR317" s="55"/>
      <c r="DS317" s="55"/>
      <c r="DT317" s="55"/>
      <c r="DU317" s="55"/>
      <c r="DV317" s="55"/>
      <c r="DW317" s="55"/>
      <c r="DX317" s="55"/>
      <c r="DY317" s="55"/>
      <c r="DZ317" s="55"/>
      <c r="EA317" s="55"/>
      <c r="EB317" s="55"/>
      <c r="EC317" s="55"/>
      <c r="ED317" s="55"/>
      <c r="EE317" s="55"/>
      <c r="EF317" s="55"/>
      <c r="EG317" s="55"/>
      <c r="EH317" s="55"/>
      <c r="EI317" s="55"/>
      <c r="EJ317" s="55"/>
      <c r="EK317" s="55"/>
      <c r="EL317" s="55"/>
      <c r="EM317" s="55"/>
      <c r="EN317" s="55"/>
      <c r="EO317" s="55"/>
      <c r="EP317" s="55"/>
      <c r="EQ317" s="55"/>
      <c r="ER317" s="55"/>
      <c r="ES317" s="55"/>
      <c r="ET317" s="55"/>
      <c r="EU317" s="55"/>
      <c r="EV317" s="55"/>
      <c r="EW317" s="55"/>
      <c r="EX317" s="55"/>
      <c r="EY317" s="55"/>
      <c r="EZ317" s="55"/>
      <c r="FA317" s="55"/>
      <c r="FB317" s="55"/>
      <c r="FC317" s="55"/>
      <c r="FD317" s="55"/>
      <c r="FE317" s="55"/>
      <c r="FF317" s="55"/>
      <c r="FG317" s="55"/>
      <c r="FH317" s="55"/>
      <c r="FI317" s="55"/>
      <c r="FJ317" s="55"/>
      <c r="FK317" s="55"/>
      <c r="FL317" s="55"/>
      <c r="FM317" s="55"/>
      <c r="FN317" s="55"/>
      <c r="FO317" s="55"/>
      <c r="FP317" s="55"/>
      <c r="FQ317" s="55"/>
      <c r="FR317" s="55"/>
      <c r="FS317" s="55"/>
      <c r="GC317" s="37"/>
      <c r="GD317" s="37"/>
    </row>
    <row r="318" ht="14.25" customHeight="1">
      <c r="A318" s="37"/>
      <c r="B318" s="37"/>
      <c r="C318" s="5"/>
      <c r="D318" s="55"/>
      <c r="E318" s="55"/>
      <c r="F318" s="55"/>
      <c r="G318" s="55"/>
      <c r="H318" s="55"/>
      <c r="I318" s="55"/>
      <c r="J318" s="55"/>
      <c r="K318" s="55"/>
      <c r="L318" s="55"/>
      <c r="M318" s="55"/>
      <c r="N318" s="55"/>
      <c r="O318" s="55"/>
      <c r="P318" s="55"/>
      <c r="Q318" s="55"/>
      <c r="R318" s="55"/>
      <c r="S318" s="55"/>
      <c r="T318" s="55"/>
      <c r="U318" s="55"/>
      <c r="V318" s="55"/>
      <c r="W318" s="55"/>
      <c r="X318" s="55"/>
      <c r="Y318" s="55"/>
      <c r="Z318" s="55"/>
      <c r="AA318" s="55"/>
      <c r="AB318" s="55"/>
      <c r="AC318" s="55"/>
      <c r="AD318" s="55"/>
      <c r="AE318" s="55"/>
      <c r="AF318" s="55"/>
      <c r="AG318" s="55"/>
      <c r="AH318" s="55"/>
      <c r="AI318" s="55"/>
      <c r="AJ318" s="55"/>
      <c r="AK318" s="55"/>
      <c r="AL318" s="55"/>
      <c r="AM318" s="55"/>
      <c r="AN318" s="55"/>
      <c r="AO318" s="55"/>
      <c r="AP318" s="55"/>
      <c r="AQ318" s="55"/>
      <c r="AR318" s="55"/>
      <c r="AS318" s="55"/>
      <c r="AT318" s="55"/>
      <c r="AU318" s="55"/>
      <c r="AV318" s="55"/>
      <c r="AW318" s="55"/>
      <c r="AX318" s="55"/>
      <c r="AY318" s="55"/>
      <c r="AZ318" s="55"/>
      <c r="BA318" s="55"/>
      <c r="BB318" s="55"/>
      <c r="BC318" s="55"/>
      <c r="BD318" s="55"/>
      <c r="BE318" s="55"/>
      <c r="BF318" s="55"/>
      <c r="BG318" s="55"/>
      <c r="BH318" s="55"/>
      <c r="BI318" s="55"/>
      <c r="BJ318" s="55"/>
      <c r="BK318" s="55"/>
      <c r="BL318" s="55"/>
      <c r="BM318" s="55"/>
      <c r="BN318" s="55"/>
      <c r="BO318" s="55"/>
      <c r="BP318" s="55"/>
      <c r="BQ318" s="55"/>
      <c r="BR318" s="55"/>
      <c r="BS318" s="55"/>
      <c r="BT318" s="55"/>
      <c r="BU318" s="55"/>
      <c r="BV318" s="55"/>
      <c r="BW318" s="55"/>
      <c r="BX318" s="55"/>
      <c r="BY318" s="55"/>
      <c r="BZ318" s="55"/>
      <c r="CA318" s="55"/>
      <c r="CB318" s="55"/>
      <c r="CC318" s="55"/>
      <c r="CD318" s="55"/>
      <c r="CE318" s="55"/>
      <c r="CF318" s="55"/>
      <c r="CG318" s="55"/>
      <c r="CH318" s="55"/>
      <c r="CI318" s="55"/>
      <c r="CJ318" s="55"/>
      <c r="CK318" s="55"/>
      <c r="CL318" s="55"/>
      <c r="CM318" s="55"/>
      <c r="CN318" s="55"/>
      <c r="CO318" s="55"/>
      <c r="CP318" s="55"/>
      <c r="CQ318" s="55"/>
      <c r="CR318" s="55"/>
      <c r="CS318" s="55"/>
      <c r="CT318" s="55"/>
      <c r="CU318" s="55"/>
      <c r="CV318" s="55"/>
      <c r="CW318" s="55"/>
      <c r="CX318" s="55"/>
      <c r="CY318" s="55"/>
      <c r="CZ318" s="55"/>
      <c r="DA318" s="55"/>
      <c r="DB318" s="55"/>
      <c r="DC318" s="55"/>
      <c r="DD318" s="55"/>
      <c r="DE318" s="55"/>
      <c r="DF318" s="55"/>
      <c r="DG318" s="55"/>
      <c r="DH318" s="55"/>
      <c r="DI318" s="55"/>
      <c r="DJ318" s="55"/>
      <c r="DK318" s="55"/>
      <c r="DL318" s="55"/>
      <c r="DM318" s="55"/>
      <c r="DN318" s="55"/>
      <c r="DO318" s="55"/>
      <c r="DP318" s="55"/>
      <c r="DQ318" s="55"/>
      <c r="DR318" s="55"/>
      <c r="DS318" s="55"/>
      <c r="DT318" s="55"/>
      <c r="DU318" s="55"/>
      <c r="DV318" s="55"/>
      <c r="DW318" s="55"/>
      <c r="DX318" s="55"/>
      <c r="DY318" s="55"/>
      <c r="DZ318" s="55"/>
      <c r="EA318" s="55"/>
      <c r="EB318" s="55"/>
      <c r="EC318" s="55"/>
      <c r="ED318" s="55"/>
      <c r="EE318" s="55"/>
      <c r="EF318" s="55"/>
      <c r="EG318" s="55"/>
      <c r="EH318" s="55"/>
      <c r="EI318" s="55"/>
      <c r="EJ318" s="55"/>
      <c r="EK318" s="55"/>
      <c r="EL318" s="55"/>
      <c r="EM318" s="55"/>
      <c r="EN318" s="55"/>
      <c r="EO318" s="55"/>
      <c r="EP318" s="55"/>
      <c r="EQ318" s="55"/>
      <c r="ER318" s="55"/>
      <c r="ES318" s="55"/>
      <c r="ET318" s="55"/>
      <c r="EU318" s="55"/>
      <c r="EV318" s="55"/>
      <c r="EW318" s="55"/>
      <c r="EX318" s="55"/>
      <c r="EY318" s="55"/>
      <c r="EZ318" s="55"/>
      <c r="FA318" s="55"/>
      <c r="FB318" s="55"/>
      <c r="FC318" s="55"/>
      <c r="FD318" s="55"/>
      <c r="FE318" s="55"/>
      <c r="FF318" s="55"/>
      <c r="FG318" s="55"/>
      <c r="FH318" s="55"/>
      <c r="FI318" s="55"/>
      <c r="FJ318" s="55"/>
      <c r="FK318" s="55"/>
      <c r="FL318" s="55"/>
      <c r="FM318" s="55"/>
      <c r="FN318" s="55"/>
      <c r="FO318" s="55"/>
      <c r="FP318" s="55"/>
      <c r="FQ318" s="55"/>
      <c r="FR318" s="55"/>
      <c r="FS318" s="55"/>
      <c r="GC318" s="37"/>
      <c r="GD318" s="37"/>
    </row>
    <row r="319" ht="14.25" customHeight="1">
      <c r="A319" s="37"/>
      <c r="B319" s="37"/>
      <c r="C319" s="5"/>
      <c r="D319" s="55"/>
      <c r="E319" s="55"/>
      <c r="F319" s="55"/>
      <c r="G319" s="55"/>
      <c r="H319" s="55"/>
      <c r="I319" s="55"/>
      <c r="J319" s="55"/>
      <c r="K319" s="55"/>
      <c r="L319" s="55"/>
      <c r="M319" s="55"/>
      <c r="N319" s="55"/>
      <c r="O319" s="55"/>
      <c r="P319" s="55"/>
      <c r="Q319" s="55"/>
      <c r="R319" s="55"/>
      <c r="S319" s="55"/>
      <c r="T319" s="55"/>
      <c r="U319" s="55"/>
      <c r="V319" s="55"/>
      <c r="W319" s="55"/>
      <c r="X319" s="55"/>
      <c r="Y319" s="55"/>
      <c r="Z319" s="55"/>
      <c r="AA319" s="55"/>
      <c r="AB319" s="55"/>
      <c r="AC319" s="55"/>
      <c r="AD319" s="55"/>
      <c r="AE319" s="55"/>
      <c r="AF319" s="55"/>
      <c r="AG319" s="55"/>
      <c r="AH319" s="55"/>
      <c r="AI319" s="55"/>
      <c r="AJ319" s="55"/>
      <c r="AK319" s="55"/>
      <c r="AL319" s="55"/>
      <c r="AM319" s="55"/>
      <c r="AN319" s="55"/>
      <c r="AO319" s="55"/>
      <c r="AP319" s="55"/>
      <c r="AQ319" s="55"/>
      <c r="AR319" s="55"/>
      <c r="AS319" s="55"/>
      <c r="AT319" s="55"/>
      <c r="AU319" s="55"/>
      <c r="AV319" s="55"/>
      <c r="AW319" s="55"/>
      <c r="AX319" s="55"/>
      <c r="AY319" s="55"/>
      <c r="AZ319" s="55"/>
      <c r="BA319" s="55"/>
      <c r="BB319" s="55"/>
      <c r="BC319" s="55"/>
      <c r="BD319" s="55"/>
      <c r="BE319" s="55"/>
      <c r="BF319" s="55"/>
      <c r="BG319" s="55"/>
      <c r="BH319" s="55"/>
      <c r="BI319" s="55"/>
      <c r="BJ319" s="55"/>
      <c r="BK319" s="55"/>
      <c r="BL319" s="55"/>
      <c r="BM319" s="55"/>
      <c r="BN319" s="55"/>
      <c r="BO319" s="55"/>
      <c r="BP319" s="55"/>
      <c r="BQ319" s="55"/>
      <c r="BR319" s="55"/>
      <c r="BS319" s="55"/>
      <c r="BT319" s="55"/>
      <c r="BU319" s="55"/>
      <c r="BV319" s="55"/>
      <c r="BW319" s="55"/>
      <c r="BX319" s="55"/>
      <c r="BY319" s="55"/>
      <c r="BZ319" s="55"/>
      <c r="CA319" s="55"/>
      <c r="CB319" s="55"/>
      <c r="CC319" s="55"/>
      <c r="CD319" s="55"/>
      <c r="CE319" s="55"/>
      <c r="CF319" s="55"/>
      <c r="CG319" s="55"/>
      <c r="CH319" s="55"/>
      <c r="CI319" s="55"/>
      <c r="CJ319" s="55"/>
      <c r="CK319" s="55"/>
      <c r="CL319" s="55"/>
      <c r="CM319" s="55"/>
      <c r="CN319" s="55"/>
      <c r="CO319" s="55"/>
      <c r="CP319" s="55"/>
      <c r="CQ319" s="55"/>
      <c r="CR319" s="55"/>
      <c r="CS319" s="55"/>
      <c r="CT319" s="55"/>
      <c r="CU319" s="55"/>
      <c r="CV319" s="55"/>
      <c r="CW319" s="55"/>
      <c r="CX319" s="55"/>
      <c r="CY319" s="55"/>
      <c r="CZ319" s="55"/>
      <c r="DA319" s="55"/>
      <c r="DB319" s="55"/>
      <c r="DC319" s="55"/>
      <c r="DD319" s="55"/>
      <c r="DE319" s="55"/>
      <c r="DF319" s="55"/>
      <c r="DG319" s="55"/>
      <c r="DH319" s="55"/>
      <c r="DI319" s="55"/>
      <c r="DJ319" s="55"/>
      <c r="DK319" s="55"/>
      <c r="DL319" s="55"/>
      <c r="DM319" s="55"/>
      <c r="DN319" s="55"/>
      <c r="DO319" s="55"/>
      <c r="DP319" s="55"/>
      <c r="DQ319" s="55"/>
      <c r="DR319" s="55"/>
      <c r="DS319" s="55"/>
      <c r="DT319" s="55"/>
      <c r="DU319" s="55"/>
      <c r="DV319" s="55"/>
      <c r="DW319" s="55"/>
      <c r="DX319" s="55"/>
      <c r="DY319" s="55"/>
      <c r="DZ319" s="55"/>
      <c r="EA319" s="55"/>
      <c r="EB319" s="55"/>
      <c r="EC319" s="55"/>
      <c r="ED319" s="55"/>
      <c r="EE319" s="55"/>
      <c r="EF319" s="55"/>
      <c r="EG319" s="55"/>
      <c r="EH319" s="55"/>
      <c r="EI319" s="55"/>
      <c r="EJ319" s="55"/>
      <c r="EK319" s="55"/>
      <c r="EL319" s="55"/>
      <c r="EM319" s="55"/>
      <c r="EN319" s="55"/>
      <c r="EO319" s="55"/>
      <c r="EP319" s="55"/>
      <c r="EQ319" s="55"/>
      <c r="ER319" s="55"/>
      <c r="ES319" s="55"/>
      <c r="ET319" s="55"/>
      <c r="EU319" s="55"/>
      <c r="EV319" s="55"/>
      <c r="EW319" s="55"/>
      <c r="EX319" s="55"/>
      <c r="EY319" s="55"/>
      <c r="EZ319" s="55"/>
      <c r="FA319" s="55"/>
      <c r="FB319" s="55"/>
      <c r="FC319" s="55"/>
      <c r="FD319" s="55"/>
      <c r="FE319" s="55"/>
      <c r="FF319" s="55"/>
      <c r="FG319" s="55"/>
      <c r="FH319" s="55"/>
      <c r="FI319" s="55"/>
      <c r="FJ319" s="55"/>
      <c r="FK319" s="55"/>
      <c r="FL319" s="55"/>
      <c r="FM319" s="55"/>
      <c r="FN319" s="55"/>
      <c r="FO319" s="55"/>
      <c r="FP319" s="55"/>
      <c r="FQ319" s="55"/>
      <c r="FR319" s="55"/>
      <c r="FS319" s="55"/>
      <c r="GC319" s="37"/>
      <c r="GD319" s="37"/>
    </row>
    <row r="320" ht="14.25" customHeight="1">
      <c r="A320" s="37"/>
      <c r="B320" s="37"/>
      <c r="C320" s="5"/>
      <c r="D320" s="55"/>
      <c r="E320" s="55"/>
      <c r="F320" s="55"/>
      <c r="G320" s="55"/>
      <c r="H320" s="55"/>
      <c r="I320" s="55"/>
      <c r="J320" s="55"/>
      <c r="K320" s="55"/>
      <c r="L320" s="55"/>
      <c r="M320" s="55"/>
      <c r="N320" s="55"/>
      <c r="O320" s="55"/>
      <c r="P320" s="55"/>
      <c r="Q320" s="55"/>
      <c r="R320" s="55"/>
      <c r="S320" s="55"/>
      <c r="T320" s="55"/>
      <c r="U320" s="55"/>
      <c r="V320" s="55"/>
      <c r="W320" s="55"/>
      <c r="X320" s="55"/>
      <c r="Y320" s="55"/>
      <c r="Z320" s="55"/>
      <c r="AA320" s="55"/>
      <c r="AB320" s="55"/>
      <c r="AC320" s="55"/>
      <c r="AD320" s="55"/>
      <c r="AE320" s="55"/>
      <c r="AF320" s="55"/>
      <c r="AG320" s="55"/>
      <c r="AH320" s="55"/>
      <c r="AI320" s="55"/>
      <c r="AJ320" s="55"/>
      <c r="AK320" s="55"/>
      <c r="AL320" s="55"/>
      <c r="AM320" s="55"/>
      <c r="AN320" s="55"/>
      <c r="AO320" s="55"/>
      <c r="AP320" s="55"/>
      <c r="AQ320" s="55"/>
      <c r="AR320" s="55"/>
      <c r="AS320" s="55"/>
      <c r="AT320" s="55"/>
      <c r="AU320" s="55"/>
      <c r="AV320" s="55"/>
      <c r="AW320" s="55"/>
      <c r="AX320" s="55"/>
      <c r="AY320" s="55"/>
      <c r="AZ320" s="55"/>
      <c r="BA320" s="55"/>
      <c r="BB320" s="55"/>
      <c r="BC320" s="55"/>
      <c r="BD320" s="55"/>
      <c r="BE320" s="55"/>
      <c r="BF320" s="55"/>
      <c r="BG320" s="55"/>
      <c r="BH320" s="55"/>
      <c r="BI320" s="55"/>
      <c r="BJ320" s="55"/>
      <c r="BK320" s="55"/>
      <c r="BL320" s="55"/>
      <c r="BM320" s="55"/>
      <c r="BN320" s="55"/>
      <c r="BO320" s="55"/>
      <c r="BP320" s="55"/>
      <c r="BQ320" s="55"/>
      <c r="BR320" s="55"/>
      <c r="BS320" s="55"/>
      <c r="BT320" s="55"/>
      <c r="BU320" s="55"/>
      <c r="BV320" s="55"/>
      <c r="BW320" s="55"/>
      <c r="BX320" s="55"/>
      <c r="BY320" s="55"/>
      <c r="BZ320" s="55"/>
      <c r="CA320" s="55"/>
      <c r="CB320" s="55"/>
      <c r="CC320" s="55"/>
      <c r="CD320" s="55"/>
      <c r="CE320" s="55"/>
      <c r="CF320" s="55"/>
      <c r="CG320" s="55"/>
      <c r="CH320" s="55"/>
      <c r="CI320" s="55"/>
      <c r="CJ320" s="55"/>
      <c r="CK320" s="55"/>
      <c r="CL320" s="55"/>
      <c r="CM320" s="55"/>
      <c r="CN320" s="55"/>
      <c r="CO320" s="55"/>
      <c r="CP320" s="55"/>
      <c r="CQ320" s="55"/>
      <c r="CR320" s="55"/>
      <c r="CS320" s="55"/>
      <c r="CT320" s="55"/>
      <c r="CU320" s="55"/>
      <c r="CV320" s="55"/>
      <c r="CW320" s="55"/>
      <c r="CX320" s="55"/>
      <c r="CY320" s="55"/>
      <c r="CZ320" s="55"/>
      <c r="DA320" s="55"/>
      <c r="DB320" s="55"/>
      <c r="DC320" s="55"/>
      <c r="DD320" s="55"/>
      <c r="DE320" s="55"/>
      <c r="DF320" s="55"/>
      <c r="DG320" s="55"/>
      <c r="DH320" s="55"/>
      <c r="DI320" s="55"/>
      <c r="DJ320" s="55"/>
      <c r="DK320" s="55"/>
      <c r="DL320" s="55"/>
      <c r="DM320" s="55"/>
      <c r="DN320" s="55"/>
      <c r="DO320" s="55"/>
      <c r="DP320" s="55"/>
      <c r="DQ320" s="55"/>
      <c r="DR320" s="55"/>
      <c r="DS320" s="55"/>
      <c r="DT320" s="55"/>
      <c r="DU320" s="55"/>
      <c r="DV320" s="55"/>
      <c r="DW320" s="55"/>
      <c r="DX320" s="55"/>
      <c r="DY320" s="55"/>
      <c r="DZ320" s="55"/>
      <c r="EA320" s="55"/>
      <c r="EB320" s="55"/>
      <c r="EC320" s="55"/>
      <c r="ED320" s="55"/>
      <c r="EE320" s="55"/>
      <c r="EF320" s="55"/>
      <c r="EG320" s="55"/>
      <c r="EH320" s="55"/>
      <c r="EI320" s="55"/>
      <c r="EJ320" s="55"/>
      <c r="EK320" s="55"/>
      <c r="EL320" s="55"/>
      <c r="EM320" s="55"/>
      <c r="EN320" s="55"/>
      <c r="EO320" s="55"/>
      <c r="EP320" s="55"/>
      <c r="EQ320" s="55"/>
      <c r="ER320" s="55"/>
      <c r="ES320" s="55"/>
      <c r="ET320" s="55"/>
      <c r="EU320" s="55"/>
      <c r="EV320" s="55"/>
      <c r="EW320" s="55"/>
      <c r="EX320" s="55"/>
      <c r="EY320" s="55"/>
      <c r="EZ320" s="55"/>
      <c r="FA320" s="55"/>
      <c r="FB320" s="55"/>
      <c r="FC320" s="55"/>
      <c r="FD320" s="55"/>
      <c r="FE320" s="55"/>
      <c r="FF320" s="55"/>
      <c r="FG320" s="55"/>
      <c r="FH320" s="55"/>
      <c r="FI320" s="55"/>
      <c r="FJ320" s="55"/>
      <c r="FK320" s="55"/>
      <c r="FL320" s="55"/>
      <c r="FM320" s="55"/>
      <c r="FN320" s="55"/>
      <c r="FO320" s="55"/>
      <c r="FP320" s="55"/>
      <c r="FQ320" s="55"/>
      <c r="FR320" s="55"/>
      <c r="FS320" s="55"/>
      <c r="GC320" s="37"/>
      <c r="GD320" s="37"/>
    </row>
    <row r="321" ht="14.25" customHeight="1">
      <c r="A321" s="37"/>
      <c r="B321" s="37"/>
      <c r="C321" s="5"/>
      <c r="D321" s="55"/>
      <c r="E321" s="55"/>
      <c r="F321" s="55"/>
      <c r="G321" s="55"/>
      <c r="H321" s="55"/>
      <c r="I321" s="55"/>
      <c r="J321" s="55"/>
      <c r="K321" s="55"/>
      <c r="L321" s="55"/>
      <c r="M321" s="55"/>
      <c r="N321" s="55"/>
      <c r="O321" s="55"/>
      <c r="P321" s="55"/>
      <c r="Q321" s="55"/>
      <c r="R321" s="55"/>
      <c r="S321" s="55"/>
      <c r="T321" s="55"/>
      <c r="U321" s="55"/>
      <c r="V321" s="55"/>
      <c r="W321" s="55"/>
      <c r="X321" s="55"/>
      <c r="Y321" s="55"/>
      <c r="Z321" s="55"/>
      <c r="AA321" s="55"/>
      <c r="AB321" s="55"/>
      <c r="AC321" s="55"/>
      <c r="AD321" s="55"/>
      <c r="AE321" s="55"/>
      <c r="AF321" s="55"/>
      <c r="AG321" s="55"/>
      <c r="AH321" s="55"/>
      <c r="AI321" s="55"/>
      <c r="AJ321" s="55"/>
      <c r="AK321" s="55"/>
      <c r="AL321" s="55"/>
      <c r="AM321" s="55"/>
      <c r="AN321" s="55"/>
      <c r="AO321" s="55"/>
      <c r="AP321" s="55"/>
      <c r="AQ321" s="55"/>
      <c r="AR321" s="55"/>
      <c r="AS321" s="55"/>
      <c r="AT321" s="55"/>
      <c r="AU321" s="55"/>
      <c r="AV321" s="55"/>
      <c r="AW321" s="55"/>
      <c r="AX321" s="55"/>
      <c r="AY321" s="55"/>
      <c r="AZ321" s="55"/>
      <c r="BA321" s="55"/>
      <c r="BB321" s="55"/>
      <c r="BC321" s="55"/>
      <c r="BD321" s="55"/>
      <c r="BE321" s="55"/>
      <c r="BF321" s="55"/>
      <c r="BG321" s="55"/>
      <c r="BH321" s="55"/>
      <c r="BI321" s="55"/>
      <c r="BJ321" s="55"/>
      <c r="BK321" s="55"/>
      <c r="BL321" s="55"/>
      <c r="BM321" s="55"/>
      <c r="BN321" s="55"/>
      <c r="BO321" s="55"/>
      <c r="BP321" s="55"/>
      <c r="BQ321" s="55"/>
      <c r="BR321" s="55"/>
      <c r="BS321" s="55"/>
      <c r="BT321" s="55"/>
      <c r="BU321" s="55"/>
      <c r="BV321" s="55"/>
      <c r="BW321" s="55"/>
      <c r="BX321" s="55"/>
      <c r="BY321" s="55"/>
      <c r="BZ321" s="55"/>
      <c r="CA321" s="55"/>
      <c r="CB321" s="55"/>
      <c r="CC321" s="55"/>
      <c r="CD321" s="55"/>
      <c r="CE321" s="55"/>
      <c r="CF321" s="55"/>
      <c r="CG321" s="55"/>
      <c r="CH321" s="55"/>
      <c r="CI321" s="55"/>
      <c r="CJ321" s="55"/>
      <c r="CK321" s="55"/>
      <c r="CL321" s="55"/>
      <c r="CM321" s="55"/>
      <c r="CN321" s="55"/>
      <c r="CO321" s="55"/>
      <c r="CP321" s="55"/>
      <c r="CQ321" s="55"/>
      <c r="CR321" s="55"/>
      <c r="CS321" s="55"/>
      <c r="CT321" s="55"/>
      <c r="CU321" s="55"/>
      <c r="CV321" s="55"/>
      <c r="CW321" s="55"/>
      <c r="CX321" s="55"/>
      <c r="CY321" s="55"/>
      <c r="CZ321" s="55"/>
      <c r="DA321" s="55"/>
      <c r="DB321" s="55"/>
      <c r="DC321" s="55"/>
      <c r="DD321" s="55"/>
      <c r="DE321" s="55"/>
      <c r="DF321" s="55"/>
      <c r="DG321" s="55"/>
      <c r="DH321" s="55"/>
      <c r="DI321" s="55"/>
      <c r="DJ321" s="55"/>
      <c r="DK321" s="55"/>
      <c r="DL321" s="55"/>
      <c r="DM321" s="55"/>
      <c r="DN321" s="55"/>
      <c r="DO321" s="55"/>
      <c r="DP321" s="55"/>
      <c r="DQ321" s="55"/>
      <c r="DR321" s="55"/>
      <c r="DS321" s="55"/>
      <c r="DT321" s="55"/>
      <c r="DU321" s="55"/>
      <c r="DV321" s="55"/>
      <c r="DW321" s="55"/>
      <c r="DX321" s="55"/>
      <c r="DY321" s="55"/>
      <c r="DZ321" s="55"/>
      <c r="EA321" s="55"/>
      <c r="EB321" s="55"/>
      <c r="EC321" s="55"/>
      <c r="ED321" s="55"/>
      <c r="EE321" s="55"/>
      <c r="EF321" s="55"/>
      <c r="EG321" s="55"/>
      <c r="EH321" s="55"/>
      <c r="EI321" s="55"/>
      <c r="EJ321" s="55"/>
      <c r="EK321" s="55"/>
      <c r="EL321" s="55"/>
      <c r="EM321" s="55"/>
      <c r="EN321" s="55"/>
      <c r="EO321" s="55"/>
      <c r="EP321" s="55"/>
      <c r="EQ321" s="55"/>
      <c r="ER321" s="55"/>
      <c r="ES321" s="55"/>
      <c r="ET321" s="55"/>
      <c r="EU321" s="55"/>
      <c r="EV321" s="55"/>
      <c r="EW321" s="55"/>
      <c r="EX321" s="55"/>
      <c r="EY321" s="55"/>
      <c r="EZ321" s="55"/>
      <c r="FA321" s="55"/>
      <c r="FB321" s="55"/>
      <c r="FC321" s="55"/>
      <c r="FD321" s="55"/>
      <c r="FE321" s="55"/>
      <c r="FF321" s="55"/>
      <c r="FG321" s="55"/>
      <c r="FH321" s="55"/>
      <c r="FI321" s="55"/>
      <c r="FJ321" s="55"/>
      <c r="FK321" s="55"/>
      <c r="FL321" s="55"/>
      <c r="FM321" s="55"/>
      <c r="FN321" s="55"/>
      <c r="FO321" s="55"/>
      <c r="FP321" s="55"/>
      <c r="FQ321" s="55"/>
      <c r="FR321" s="55"/>
      <c r="FS321" s="55"/>
      <c r="GC321" s="37"/>
      <c r="GD321" s="37"/>
    </row>
    <row r="322" ht="14.25" customHeight="1">
      <c r="A322" s="37"/>
      <c r="B322" s="37"/>
      <c r="C322" s="5"/>
      <c r="D322" s="55"/>
      <c r="E322" s="55"/>
      <c r="F322" s="55"/>
      <c r="G322" s="55"/>
      <c r="H322" s="55"/>
      <c r="I322" s="55"/>
      <c r="J322" s="55"/>
      <c r="K322" s="55"/>
      <c r="L322" s="55"/>
      <c r="M322" s="55"/>
      <c r="N322" s="55"/>
      <c r="O322" s="55"/>
      <c r="P322" s="55"/>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c r="BN322" s="55"/>
      <c r="BO322" s="55"/>
      <c r="BP322" s="55"/>
      <c r="BQ322" s="55"/>
      <c r="BR322" s="55"/>
      <c r="BS322" s="55"/>
      <c r="BT322" s="55"/>
      <c r="BU322" s="55"/>
      <c r="BV322" s="55"/>
      <c r="BW322" s="55"/>
      <c r="BX322" s="55"/>
      <c r="BY322" s="55"/>
      <c r="BZ322" s="55"/>
      <c r="CA322" s="55"/>
      <c r="CB322" s="55"/>
      <c r="CC322" s="55"/>
      <c r="CD322" s="55"/>
      <c r="CE322" s="55"/>
      <c r="CF322" s="55"/>
      <c r="CG322" s="55"/>
      <c r="CH322" s="55"/>
      <c r="CI322" s="55"/>
      <c r="CJ322" s="55"/>
      <c r="CK322" s="55"/>
      <c r="CL322" s="55"/>
      <c r="CM322" s="55"/>
      <c r="CN322" s="55"/>
      <c r="CO322" s="55"/>
      <c r="CP322" s="55"/>
      <c r="CQ322" s="55"/>
      <c r="CR322" s="55"/>
      <c r="CS322" s="55"/>
      <c r="CT322" s="55"/>
      <c r="CU322" s="55"/>
      <c r="CV322" s="55"/>
      <c r="CW322" s="55"/>
      <c r="CX322" s="55"/>
      <c r="CY322" s="55"/>
      <c r="CZ322" s="55"/>
      <c r="DA322" s="55"/>
      <c r="DB322" s="55"/>
      <c r="DC322" s="55"/>
      <c r="DD322" s="55"/>
      <c r="DE322" s="55"/>
      <c r="DF322" s="55"/>
      <c r="DG322" s="55"/>
      <c r="DH322" s="55"/>
      <c r="DI322" s="55"/>
      <c r="DJ322" s="55"/>
      <c r="DK322" s="55"/>
      <c r="DL322" s="55"/>
      <c r="DM322" s="55"/>
      <c r="DN322" s="55"/>
      <c r="DO322" s="55"/>
      <c r="DP322" s="55"/>
      <c r="DQ322" s="55"/>
      <c r="DR322" s="55"/>
      <c r="DS322" s="55"/>
      <c r="DT322" s="55"/>
      <c r="DU322" s="55"/>
      <c r="DV322" s="55"/>
      <c r="DW322" s="55"/>
      <c r="DX322" s="55"/>
      <c r="DY322" s="55"/>
      <c r="DZ322" s="55"/>
      <c r="EA322" s="55"/>
      <c r="EB322" s="55"/>
      <c r="EC322" s="55"/>
      <c r="ED322" s="55"/>
      <c r="EE322" s="55"/>
      <c r="EF322" s="55"/>
      <c r="EG322" s="55"/>
      <c r="EH322" s="55"/>
      <c r="EI322" s="55"/>
      <c r="EJ322" s="55"/>
      <c r="EK322" s="55"/>
      <c r="EL322" s="55"/>
      <c r="EM322" s="55"/>
      <c r="EN322" s="55"/>
      <c r="EO322" s="55"/>
      <c r="EP322" s="55"/>
      <c r="EQ322" s="55"/>
      <c r="ER322" s="55"/>
      <c r="ES322" s="55"/>
      <c r="ET322" s="55"/>
      <c r="EU322" s="55"/>
      <c r="EV322" s="55"/>
      <c r="EW322" s="55"/>
      <c r="EX322" s="55"/>
      <c r="EY322" s="55"/>
      <c r="EZ322" s="55"/>
      <c r="FA322" s="55"/>
      <c r="FB322" s="55"/>
      <c r="FC322" s="55"/>
      <c r="FD322" s="55"/>
      <c r="FE322" s="55"/>
      <c r="FF322" s="55"/>
      <c r="FG322" s="55"/>
      <c r="FH322" s="55"/>
      <c r="FI322" s="55"/>
      <c r="FJ322" s="55"/>
      <c r="FK322" s="55"/>
      <c r="FL322" s="55"/>
      <c r="FM322" s="55"/>
      <c r="FN322" s="55"/>
      <c r="FO322" s="55"/>
      <c r="FP322" s="55"/>
      <c r="FQ322" s="55"/>
      <c r="FR322" s="55"/>
      <c r="FS322" s="55"/>
      <c r="GC322" s="37"/>
      <c r="GD322" s="37"/>
    </row>
    <row r="323" ht="14.25" customHeight="1">
      <c r="A323" s="37"/>
      <c r="B323" s="37"/>
      <c r="C323" s="5"/>
      <c r="D323" s="55"/>
      <c r="E323" s="55"/>
      <c r="F323" s="55"/>
      <c r="G323" s="55"/>
      <c r="H323" s="55"/>
      <c r="I323" s="55"/>
      <c r="J323" s="55"/>
      <c r="K323" s="55"/>
      <c r="L323" s="55"/>
      <c r="M323" s="55"/>
      <c r="N323" s="55"/>
      <c r="O323" s="55"/>
      <c r="P323" s="55"/>
      <c r="Q323" s="55"/>
      <c r="R323" s="55"/>
      <c r="S323" s="55"/>
      <c r="T323" s="55"/>
      <c r="U323" s="55"/>
      <c r="V323" s="55"/>
      <c r="W323" s="55"/>
      <c r="X323" s="55"/>
      <c r="Y323" s="55"/>
      <c r="Z323" s="55"/>
      <c r="AA323" s="55"/>
      <c r="AB323" s="55"/>
      <c r="AC323" s="55"/>
      <c r="AD323" s="55"/>
      <c r="AE323" s="55"/>
      <c r="AF323" s="55"/>
      <c r="AG323" s="55"/>
      <c r="AH323" s="55"/>
      <c r="AI323" s="55"/>
      <c r="AJ323" s="55"/>
      <c r="AK323" s="55"/>
      <c r="AL323" s="55"/>
      <c r="AM323" s="55"/>
      <c r="AN323" s="55"/>
      <c r="AO323" s="55"/>
      <c r="AP323" s="55"/>
      <c r="AQ323" s="55"/>
      <c r="AR323" s="55"/>
      <c r="AS323" s="55"/>
      <c r="AT323" s="55"/>
      <c r="AU323" s="55"/>
      <c r="AV323" s="55"/>
      <c r="AW323" s="55"/>
      <c r="AX323" s="55"/>
      <c r="AY323" s="55"/>
      <c r="AZ323" s="55"/>
      <c r="BA323" s="55"/>
      <c r="BB323" s="55"/>
      <c r="BC323" s="55"/>
      <c r="BD323" s="55"/>
      <c r="BE323" s="55"/>
      <c r="BF323" s="55"/>
      <c r="BG323" s="55"/>
      <c r="BH323" s="55"/>
      <c r="BI323" s="55"/>
      <c r="BJ323" s="55"/>
      <c r="BK323" s="55"/>
      <c r="BL323" s="55"/>
      <c r="BM323" s="55"/>
      <c r="BN323" s="55"/>
      <c r="BO323" s="55"/>
      <c r="BP323" s="55"/>
      <c r="BQ323" s="55"/>
      <c r="BR323" s="55"/>
      <c r="BS323" s="55"/>
      <c r="BT323" s="55"/>
      <c r="BU323" s="55"/>
      <c r="BV323" s="55"/>
      <c r="BW323" s="55"/>
      <c r="BX323" s="55"/>
      <c r="BY323" s="55"/>
      <c r="BZ323" s="55"/>
      <c r="CA323" s="55"/>
      <c r="CB323" s="55"/>
      <c r="CC323" s="55"/>
      <c r="CD323" s="55"/>
      <c r="CE323" s="55"/>
      <c r="CF323" s="55"/>
      <c r="CG323" s="55"/>
      <c r="CH323" s="55"/>
      <c r="CI323" s="55"/>
      <c r="CJ323" s="55"/>
      <c r="CK323" s="55"/>
      <c r="CL323" s="55"/>
      <c r="CM323" s="55"/>
      <c r="CN323" s="55"/>
      <c r="CO323" s="55"/>
      <c r="CP323" s="55"/>
      <c r="CQ323" s="55"/>
      <c r="CR323" s="55"/>
      <c r="CS323" s="55"/>
      <c r="CT323" s="55"/>
      <c r="CU323" s="55"/>
      <c r="CV323" s="55"/>
      <c r="CW323" s="55"/>
      <c r="CX323" s="55"/>
      <c r="CY323" s="55"/>
      <c r="CZ323" s="55"/>
      <c r="DA323" s="55"/>
      <c r="DB323" s="55"/>
      <c r="DC323" s="55"/>
      <c r="DD323" s="55"/>
      <c r="DE323" s="55"/>
      <c r="DF323" s="55"/>
      <c r="DG323" s="55"/>
      <c r="DH323" s="55"/>
      <c r="DI323" s="55"/>
      <c r="DJ323" s="55"/>
      <c r="DK323" s="55"/>
      <c r="DL323" s="55"/>
      <c r="DM323" s="55"/>
      <c r="DN323" s="55"/>
      <c r="DO323" s="55"/>
      <c r="DP323" s="55"/>
      <c r="DQ323" s="55"/>
      <c r="DR323" s="55"/>
      <c r="DS323" s="55"/>
      <c r="DT323" s="55"/>
      <c r="DU323" s="55"/>
      <c r="DV323" s="55"/>
      <c r="DW323" s="55"/>
      <c r="DX323" s="55"/>
      <c r="DY323" s="55"/>
      <c r="DZ323" s="55"/>
      <c r="EA323" s="55"/>
      <c r="EB323" s="55"/>
      <c r="EC323" s="55"/>
      <c r="ED323" s="55"/>
      <c r="EE323" s="55"/>
      <c r="EF323" s="55"/>
      <c r="EG323" s="55"/>
      <c r="EH323" s="55"/>
      <c r="EI323" s="55"/>
      <c r="EJ323" s="55"/>
      <c r="EK323" s="55"/>
      <c r="EL323" s="55"/>
      <c r="EM323" s="55"/>
      <c r="EN323" s="55"/>
      <c r="EO323" s="55"/>
      <c r="EP323" s="55"/>
      <c r="EQ323" s="55"/>
      <c r="ER323" s="55"/>
      <c r="ES323" s="55"/>
      <c r="ET323" s="55"/>
      <c r="EU323" s="55"/>
      <c r="EV323" s="55"/>
      <c r="EW323" s="55"/>
      <c r="EX323" s="55"/>
      <c r="EY323" s="55"/>
      <c r="EZ323" s="55"/>
      <c r="FA323" s="55"/>
      <c r="FB323" s="55"/>
      <c r="FC323" s="55"/>
      <c r="FD323" s="55"/>
      <c r="FE323" s="55"/>
      <c r="FF323" s="55"/>
      <c r="FG323" s="55"/>
      <c r="FH323" s="55"/>
      <c r="FI323" s="55"/>
      <c r="FJ323" s="55"/>
      <c r="FK323" s="55"/>
      <c r="FL323" s="55"/>
      <c r="FM323" s="55"/>
      <c r="FN323" s="55"/>
      <c r="FO323" s="55"/>
      <c r="FP323" s="55"/>
      <c r="FQ323" s="55"/>
      <c r="FR323" s="55"/>
      <c r="FS323" s="55"/>
      <c r="GC323" s="37"/>
      <c r="GD323" s="37"/>
    </row>
    <row r="324" ht="14.25" customHeight="1">
      <c r="A324" s="37"/>
      <c r="B324" s="37"/>
      <c r="C324" s="5"/>
      <c r="D324" s="55"/>
      <c r="E324" s="55"/>
      <c r="F324" s="55"/>
      <c r="G324" s="55"/>
      <c r="H324" s="55"/>
      <c r="I324" s="55"/>
      <c r="J324" s="55"/>
      <c r="K324" s="55"/>
      <c r="L324" s="55"/>
      <c r="M324" s="55"/>
      <c r="N324" s="55"/>
      <c r="O324" s="55"/>
      <c r="P324" s="55"/>
      <c r="Q324" s="55"/>
      <c r="R324" s="55"/>
      <c r="S324" s="55"/>
      <c r="T324" s="55"/>
      <c r="U324" s="55"/>
      <c r="V324" s="55"/>
      <c r="W324" s="55"/>
      <c r="X324" s="55"/>
      <c r="Y324" s="55"/>
      <c r="Z324" s="55"/>
      <c r="AA324" s="55"/>
      <c r="AB324" s="55"/>
      <c r="AC324" s="55"/>
      <c r="AD324" s="55"/>
      <c r="AE324" s="55"/>
      <c r="AF324" s="55"/>
      <c r="AG324" s="55"/>
      <c r="AH324" s="55"/>
      <c r="AI324" s="55"/>
      <c r="AJ324" s="55"/>
      <c r="AK324" s="55"/>
      <c r="AL324" s="55"/>
      <c r="AM324" s="55"/>
      <c r="AN324" s="55"/>
      <c r="AO324" s="55"/>
      <c r="AP324" s="55"/>
      <c r="AQ324" s="55"/>
      <c r="AR324" s="55"/>
      <c r="AS324" s="55"/>
      <c r="AT324" s="55"/>
      <c r="AU324" s="55"/>
      <c r="AV324" s="55"/>
      <c r="AW324" s="55"/>
      <c r="AX324" s="55"/>
      <c r="AY324" s="55"/>
      <c r="AZ324" s="55"/>
      <c r="BA324" s="55"/>
      <c r="BB324" s="55"/>
      <c r="BC324" s="55"/>
      <c r="BD324" s="55"/>
      <c r="BE324" s="55"/>
      <c r="BF324" s="55"/>
      <c r="BG324" s="55"/>
      <c r="BH324" s="55"/>
      <c r="BI324" s="55"/>
      <c r="BJ324" s="55"/>
      <c r="BK324" s="55"/>
      <c r="BL324" s="55"/>
      <c r="BM324" s="55"/>
      <c r="BN324" s="55"/>
      <c r="BO324" s="55"/>
      <c r="BP324" s="55"/>
      <c r="BQ324" s="55"/>
      <c r="BR324" s="55"/>
      <c r="BS324" s="55"/>
      <c r="BT324" s="55"/>
      <c r="BU324" s="55"/>
      <c r="BV324" s="55"/>
      <c r="BW324" s="55"/>
      <c r="BX324" s="55"/>
      <c r="BY324" s="55"/>
      <c r="BZ324" s="55"/>
      <c r="CA324" s="55"/>
      <c r="CB324" s="55"/>
      <c r="CC324" s="55"/>
      <c r="CD324" s="55"/>
      <c r="CE324" s="55"/>
      <c r="CF324" s="55"/>
      <c r="CG324" s="55"/>
      <c r="CH324" s="55"/>
      <c r="CI324" s="55"/>
      <c r="CJ324" s="55"/>
      <c r="CK324" s="55"/>
      <c r="CL324" s="55"/>
      <c r="CM324" s="55"/>
      <c r="CN324" s="55"/>
      <c r="CO324" s="55"/>
      <c r="CP324" s="55"/>
      <c r="CQ324" s="55"/>
      <c r="CR324" s="55"/>
      <c r="CS324" s="55"/>
      <c r="CT324" s="55"/>
      <c r="CU324" s="55"/>
      <c r="CV324" s="55"/>
      <c r="CW324" s="55"/>
      <c r="CX324" s="55"/>
      <c r="CY324" s="55"/>
      <c r="CZ324" s="55"/>
      <c r="DA324" s="55"/>
      <c r="DB324" s="55"/>
      <c r="DC324" s="55"/>
      <c r="DD324" s="55"/>
      <c r="DE324" s="55"/>
      <c r="DF324" s="55"/>
      <c r="DG324" s="55"/>
      <c r="DH324" s="55"/>
      <c r="DI324" s="55"/>
      <c r="DJ324" s="55"/>
      <c r="DK324" s="55"/>
      <c r="DL324" s="55"/>
      <c r="DM324" s="55"/>
      <c r="DN324" s="55"/>
      <c r="DO324" s="55"/>
      <c r="DP324" s="55"/>
      <c r="DQ324" s="55"/>
      <c r="DR324" s="55"/>
      <c r="DS324" s="55"/>
      <c r="DT324" s="55"/>
      <c r="DU324" s="55"/>
      <c r="DV324" s="55"/>
      <c r="DW324" s="55"/>
      <c r="DX324" s="55"/>
      <c r="DY324" s="55"/>
      <c r="DZ324" s="55"/>
      <c r="EA324" s="55"/>
      <c r="EB324" s="55"/>
      <c r="EC324" s="55"/>
      <c r="ED324" s="55"/>
      <c r="EE324" s="55"/>
      <c r="EF324" s="55"/>
      <c r="EG324" s="55"/>
      <c r="EH324" s="55"/>
      <c r="EI324" s="55"/>
      <c r="EJ324" s="55"/>
      <c r="EK324" s="55"/>
      <c r="EL324" s="55"/>
      <c r="EM324" s="55"/>
      <c r="EN324" s="55"/>
      <c r="EO324" s="55"/>
      <c r="EP324" s="55"/>
      <c r="EQ324" s="55"/>
      <c r="ER324" s="55"/>
      <c r="ES324" s="55"/>
      <c r="ET324" s="55"/>
      <c r="EU324" s="55"/>
      <c r="EV324" s="55"/>
      <c r="EW324" s="55"/>
      <c r="EX324" s="55"/>
      <c r="EY324" s="55"/>
      <c r="EZ324" s="55"/>
      <c r="FA324" s="55"/>
      <c r="FB324" s="55"/>
      <c r="FC324" s="55"/>
      <c r="FD324" s="55"/>
      <c r="FE324" s="55"/>
      <c r="FF324" s="55"/>
      <c r="FG324" s="55"/>
      <c r="FH324" s="55"/>
      <c r="FI324" s="55"/>
      <c r="FJ324" s="55"/>
      <c r="FK324" s="55"/>
      <c r="FL324" s="55"/>
      <c r="FM324" s="55"/>
      <c r="FN324" s="55"/>
      <c r="FO324" s="55"/>
      <c r="FP324" s="55"/>
      <c r="FQ324" s="55"/>
      <c r="FR324" s="55"/>
      <c r="FS324" s="55"/>
      <c r="GC324" s="37"/>
      <c r="GD324" s="37"/>
    </row>
    <row r="325" ht="14.25" customHeight="1">
      <c r="A325" s="37"/>
      <c r="B325" s="37"/>
      <c r="C325" s="5"/>
      <c r="D325" s="55"/>
      <c r="E325" s="55"/>
      <c r="F325" s="55"/>
      <c r="G325" s="55"/>
      <c r="H325" s="55"/>
      <c r="I325" s="55"/>
      <c r="J325" s="55"/>
      <c r="K325" s="55"/>
      <c r="L325" s="55"/>
      <c r="M325" s="55"/>
      <c r="N325" s="55"/>
      <c r="O325" s="55"/>
      <c r="P325" s="55"/>
      <c r="Q325" s="55"/>
      <c r="R325" s="55"/>
      <c r="S325" s="55"/>
      <c r="T325" s="55"/>
      <c r="U325" s="55"/>
      <c r="V325" s="55"/>
      <c r="W325" s="55"/>
      <c r="X325" s="55"/>
      <c r="Y325" s="55"/>
      <c r="Z325" s="55"/>
      <c r="AA325" s="55"/>
      <c r="AB325" s="55"/>
      <c r="AC325" s="55"/>
      <c r="AD325" s="55"/>
      <c r="AE325" s="55"/>
      <c r="AF325" s="55"/>
      <c r="AG325" s="55"/>
      <c r="AH325" s="55"/>
      <c r="AI325" s="55"/>
      <c r="AJ325" s="55"/>
      <c r="AK325" s="55"/>
      <c r="AL325" s="55"/>
      <c r="AM325" s="55"/>
      <c r="AN325" s="55"/>
      <c r="AO325" s="55"/>
      <c r="AP325" s="55"/>
      <c r="AQ325" s="55"/>
      <c r="AR325" s="55"/>
      <c r="AS325" s="55"/>
      <c r="AT325" s="55"/>
      <c r="AU325" s="55"/>
      <c r="AV325" s="55"/>
      <c r="AW325" s="55"/>
      <c r="AX325" s="55"/>
      <c r="AY325" s="55"/>
      <c r="AZ325" s="55"/>
      <c r="BA325" s="55"/>
      <c r="BB325" s="55"/>
      <c r="BC325" s="55"/>
      <c r="BD325" s="55"/>
      <c r="BE325" s="55"/>
      <c r="BF325" s="55"/>
      <c r="BG325" s="55"/>
      <c r="BH325" s="55"/>
      <c r="BI325" s="55"/>
      <c r="BJ325" s="55"/>
      <c r="BK325" s="55"/>
      <c r="BL325" s="55"/>
      <c r="BM325" s="55"/>
      <c r="BN325" s="55"/>
      <c r="BO325" s="55"/>
      <c r="BP325" s="55"/>
      <c r="BQ325" s="55"/>
      <c r="BR325" s="55"/>
      <c r="BS325" s="55"/>
      <c r="BT325" s="55"/>
      <c r="BU325" s="55"/>
      <c r="BV325" s="55"/>
      <c r="BW325" s="55"/>
      <c r="BX325" s="55"/>
      <c r="BY325" s="55"/>
      <c r="BZ325" s="55"/>
      <c r="CA325" s="55"/>
      <c r="CB325" s="55"/>
      <c r="CC325" s="55"/>
      <c r="CD325" s="55"/>
      <c r="CE325" s="55"/>
      <c r="CF325" s="55"/>
      <c r="CG325" s="55"/>
      <c r="CH325" s="55"/>
      <c r="CI325" s="55"/>
      <c r="CJ325" s="55"/>
      <c r="CK325" s="55"/>
      <c r="CL325" s="55"/>
      <c r="CM325" s="55"/>
      <c r="CN325" s="55"/>
      <c r="CO325" s="55"/>
      <c r="CP325" s="55"/>
      <c r="CQ325" s="55"/>
      <c r="CR325" s="55"/>
      <c r="CS325" s="55"/>
      <c r="CT325" s="55"/>
      <c r="CU325" s="55"/>
      <c r="CV325" s="55"/>
      <c r="CW325" s="55"/>
      <c r="CX325" s="55"/>
      <c r="CY325" s="55"/>
      <c r="CZ325" s="55"/>
      <c r="DA325" s="55"/>
      <c r="DB325" s="55"/>
      <c r="DC325" s="55"/>
      <c r="DD325" s="55"/>
      <c r="DE325" s="55"/>
      <c r="DF325" s="55"/>
      <c r="DG325" s="55"/>
      <c r="DH325" s="55"/>
      <c r="DI325" s="55"/>
      <c r="DJ325" s="55"/>
      <c r="DK325" s="55"/>
      <c r="DL325" s="55"/>
      <c r="DM325" s="55"/>
      <c r="DN325" s="55"/>
      <c r="DO325" s="55"/>
      <c r="DP325" s="55"/>
      <c r="DQ325" s="55"/>
      <c r="DR325" s="55"/>
      <c r="DS325" s="55"/>
      <c r="DT325" s="55"/>
      <c r="DU325" s="55"/>
      <c r="DV325" s="55"/>
      <c r="DW325" s="55"/>
      <c r="DX325" s="55"/>
      <c r="DY325" s="55"/>
      <c r="DZ325" s="55"/>
      <c r="EA325" s="55"/>
      <c r="EB325" s="55"/>
      <c r="EC325" s="55"/>
      <c r="ED325" s="55"/>
      <c r="EE325" s="55"/>
      <c r="EF325" s="55"/>
      <c r="EG325" s="55"/>
      <c r="EH325" s="55"/>
      <c r="EI325" s="55"/>
      <c r="EJ325" s="55"/>
      <c r="EK325" s="55"/>
      <c r="EL325" s="55"/>
      <c r="EM325" s="55"/>
      <c r="EN325" s="55"/>
      <c r="EO325" s="55"/>
      <c r="EP325" s="55"/>
      <c r="EQ325" s="55"/>
      <c r="ER325" s="55"/>
      <c r="ES325" s="55"/>
      <c r="ET325" s="55"/>
      <c r="EU325" s="55"/>
      <c r="EV325" s="55"/>
      <c r="EW325" s="55"/>
      <c r="EX325" s="55"/>
      <c r="EY325" s="55"/>
      <c r="EZ325" s="55"/>
      <c r="FA325" s="55"/>
      <c r="FB325" s="55"/>
      <c r="FC325" s="55"/>
      <c r="FD325" s="55"/>
      <c r="FE325" s="55"/>
      <c r="FF325" s="55"/>
      <c r="FG325" s="55"/>
      <c r="FH325" s="55"/>
      <c r="FI325" s="55"/>
      <c r="FJ325" s="55"/>
      <c r="FK325" s="55"/>
      <c r="FL325" s="55"/>
      <c r="FM325" s="55"/>
      <c r="FN325" s="55"/>
      <c r="FO325" s="55"/>
      <c r="FP325" s="55"/>
      <c r="FQ325" s="55"/>
      <c r="FR325" s="55"/>
      <c r="FS325" s="55"/>
      <c r="GC325" s="37"/>
      <c r="GD325" s="37"/>
    </row>
    <row r="326" ht="14.25" customHeight="1">
      <c r="A326" s="37"/>
      <c r="B326" s="37"/>
      <c r="C326" s="5"/>
      <c r="D326" s="55"/>
      <c r="E326" s="55"/>
      <c r="F326" s="55"/>
      <c r="G326" s="55"/>
      <c r="H326" s="55"/>
      <c r="I326" s="55"/>
      <c r="J326" s="55"/>
      <c r="K326" s="55"/>
      <c r="L326" s="55"/>
      <c r="M326" s="55"/>
      <c r="N326" s="55"/>
      <c r="O326" s="55"/>
      <c r="P326" s="55"/>
      <c r="Q326" s="55"/>
      <c r="R326" s="55"/>
      <c r="S326" s="55"/>
      <c r="T326" s="55"/>
      <c r="U326" s="55"/>
      <c r="V326" s="55"/>
      <c r="W326" s="55"/>
      <c r="X326" s="55"/>
      <c r="Y326" s="55"/>
      <c r="Z326" s="55"/>
      <c r="AA326" s="55"/>
      <c r="AB326" s="55"/>
      <c r="AC326" s="55"/>
      <c r="AD326" s="55"/>
      <c r="AE326" s="55"/>
      <c r="AF326" s="55"/>
      <c r="AG326" s="55"/>
      <c r="AH326" s="55"/>
      <c r="AI326" s="55"/>
      <c r="AJ326" s="55"/>
      <c r="AK326" s="55"/>
      <c r="AL326" s="55"/>
      <c r="AM326" s="55"/>
      <c r="AN326" s="55"/>
      <c r="AO326" s="55"/>
      <c r="AP326" s="55"/>
      <c r="AQ326" s="55"/>
      <c r="AR326" s="55"/>
      <c r="AS326" s="55"/>
      <c r="AT326" s="55"/>
      <c r="AU326" s="55"/>
      <c r="AV326" s="55"/>
      <c r="AW326" s="55"/>
      <c r="AX326" s="55"/>
      <c r="AY326" s="55"/>
      <c r="AZ326" s="55"/>
      <c r="BA326" s="55"/>
      <c r="BB326" s="55"/>
      <c r="BC326" s="55"/>
      <c r="BD326" s="55"/>
      <c r="BE326" s="55"/>
      <c r="BF326" s="55"/>
      <c r="BG326" s="55"/>
      <c r="BH326" s="55"/>
      <c r="BI326" s="55"/>
      <c r="BJ326" s="55"/>
      <c r="BK326" s="55"/>
      <c r="BL326" s="55"/>
      <c r="BM326" s="55"/>
      <c r="BN326" s="55"/>
      <c r="BO326" s="55"/>
      <c r="BP326" s="55"/>
      <c r="BQ326" s="55"/>
      <c r="BR326" s="55"/>
      <c r="BS326" s="55"/>
      <c r="BT326" s="55"/>
      <c r="BU326" s="55"/>
      <c r="BV326" s="55"/>
      <c r="BW326" s="55"/>
      <c r="BX326" s="55"/>
      <c r="BY326" s="55"/>
      <c r="BZ326" s="55"/>
      <c r="CA326" s="55"/>
      <c r="CB326" s="55"/>
      <c r="CC326" s="55"/>
      <c r="CD326" s="55"/>
      <c r="CE326" s="55"/>
      <c r="CF326" s="55"/>
      <c r="CG326" s="55"/>
      <c r="CH326" s="55"/>
      <c r="CI326" s="55"/>
      <c r="CJ326" s="55"/>
      <c r="CK326" s="55"/>
      <c r="CL326" s="55"/>
      <c r="CM326" s="55"/>
      <c r="CN326" s="55"/>
      <c r="CO326" s="55"/>
      <c r="CP326" s="55"/>
      <c r="CQ326" s="55"/>
      <c r="CR326" s="55"/>
      <c r="CS326" s="55"/>
      <c r="CT326" s="55"/>
      <c r="CU326" s="55"/>
      <c r="CV326" s="55"/>
      <c r="CW326" s="55"/>
      <c r="CX326" s="55"/>
      <c r="CY326" s="55"/>
      <c r="CZ326" s="55"/>
      <c r="DA326" s="55"/>
      <c r="DB326" s="55"/>
      <c r="DC326" s="55"/>
      <c r="DD326" s="55"/>
      <c r="DE326" s="55"/>
      <c r="DF326" s="55"/>
      <c r="DG326" s="55"/>
      <c r="DH326" s="55"/>
      <c r="DI326" s="55"/>
      <c r="DJ326" s="55"/>
      <c r="DK326" s="55"/>
      <c r="DL326" s="55"/>
      <c r="DM326" s="55"/>
      <c r="DN326" s="55"/>
      <c r="DO326" s="55"/>
      <c r="DP326" s="55"/>
      <c r="DQ326" s="55"/>
      <c r="DR326" s="55"/>
      <c r="DS326" s="55"/>
      <c r="DT326" s="55"/>
      <c r="DU326" s="55"/>
      <c r="DV326" s="55"/>
      <c r="DW326" s="55"/>
      <c r="DX326" s="55"/>
      <c r="DY326" s="55"/>
      <c r="DZ326" s="55"/>
      <c r="EA326" s="55"/>
      <c r="EB326" s="55"/>
      <c r="EC326" s="55"/>
      <c r="ED326" s="55"/>
      <c r="EE326" s="55"/>
      <c r="EF326" s="55"/>
      <c r="EG326" s="55"/>
      <c r="EH326" s="55"/>
      <c r="EI326" s="55"/>
      <c r="EJ326" s="55"/>
      <c r="EK326" s="55"/>
      <c r="EL326" s="55"/>
      <c r="EM326" s="55"/>
      <c r="EN326" s="55"/>
      <c r="EO326" s="55"/>
      <c r="EP326" s="55"/>
      <c r="EQ326" s="55"/>
      <c r="ER326" s="55"/>
      <c r="ES326" s="55"/>
      <c r="ET326" s="55"/>
      <c r="EU326" s="55"/>
      <c r="EV326" s="55"/>
      <c r="EW326" s="55"/>
      <c r="EX326" s="55"/>
      <c r="EY326" s="55"/>
      <c r="EZ326" s="55"/>
      <c r="FA326" s="55"/>
      <c r="FB326" s="55"/>
      <c r="FC326" s="55"/>
      <c r="FD326" s="55"/>
      <c r="FE326" s="55"/>
      <c r="FF326" s="55"/>
      <c r="FG326" s="55"/>
      <c r="FH326" s="55"/>
      <c r="FI326" s="55"/>
      <c r="FJ326" s="55"/>
      <c r="FK326" s="55"/>
      <c r="FL326" s="55"/>
      <c r="FM326" s="55"/>
      <c r="FN326" s="55"/>
      <c r="FO326" s="55"/>
      <c r="FP326" s="55"/>
      <c r="FQ326" s="55"/>
      <c r="FR326" s="55"/>
      <c r="FS326" s="55"/>
      <c r="GC326" s="37"/>
      <c r="GD326" s="37"/>
    </row>
    <row r="327" ht="14.25" customHeight="1">
      <c r="A327" s="37"/>
      <c r="B327" s="37"/>
      <c r="C327" s="5"/>
      <c r="D327" s="55"/>
      <c r="E327" s="55"/>
      <c r="F327" s="55"/>
      <c r="G327" s="55"/>
      <c r="H327" s="55"/>
      <c r="I327" s="55"/>
      <c r="J327" s="55"/>
      <c r="K327" s="55"/>
      <c r="L327" s="55"/>
      <c r="M327" s="55"/>
      <c r="N327" s="55"/>
      <c r="O327" s="55"/>
      <c r="P327" s="55"/>
      <c r="Q327" s="55"/>
      <c r="R327" s="55"/>
      <c r="S327" s="55"/>
      <c r="T327" s="55"/>
      <c r="U327" s="55"/>
      <c r="V327" s="55"/>
      <c r="W327" s="55"/>
      <c r="X327" s="55"/>
      <c r="Y327" s="55"/>
      <c r="Z327" s="55"/>
      <c r="AA327" s="55"/>
      <c r="AB327" s="55"/>
      <c r="AC327" s="55"/>
      <c r="AD327" s="55"/>
      <c r="AE327" s="55"/>
      <c r="AF327" s="55"/>
      <c r="AG327" s="55"/>
      <c r="AH327" s="55"/>
      <c r="AI327" s="55"/>
      <c r="AJ327" s="55"/>
      <c r="AK327" s="55"/>
      <c r="AL327" s="55"/>
      <c r="AM327" s="55"/>
      <c r="AN327" s="55"/>
      <c r="AO327" s="55"/>
      <c r="AP327" s="55"/>
      <c r="AQ327" s="55"/>
      <c r="AR327" s="55"/>
      <c r="AS327" s="55"/>
      <c r="AT327" s="55"/>
      <c r="AU327" s="55"/>
      <c r="AV327" s="55"/>
      <c r="AW327" s="55"/>
      <c r="AX327" s="55"/>
      <c r="AY327" s="55"/>
      <c r="AZ327" s="55"/>
      <c r="BA327" s="55"/>
      <c r="BB327" s="55"/>
      <c r="BC327" s="55"/>
      <c r="BD327" s="55"/>
      <c r="BE327" s="55"/>
      <c r="BF327" s="55"/>
      <c r="BG327" s="55"/>
      <c r="BH327" s="55"/>
      <c r="BI327" s="55"/>
      <c r="BJ327" s="55"/>
      <c r="BK327" s="55"/>
      <c r="BL327" s="55"/>
      <c r="BM327" s="55"/>
      <c r="BN327" s="55"/>
      <c r="BO327" s="55"/>
      <c r="BP327" s="55"/>
      <c r="BQ327" s="55"/>
      <c r="BR327" s="55"/>
      <c r="BS327" s="55"/>
      <c r="BT327" s="55"/>
      <c r="BU327" s="55"/>
      <c r="BV327" s="55"/>
      <c r="BW327" s="55"/>
      <c r="BX327" s="55"/>
      <c r="BY327" s="55"/>
      <c r="BZ327" s="55"/>
      <c r="CA327" s="55"/>
      <c r="CB327" s="55"/>
      <c r="CC327" s="55"/>
      <c r="CD327" s="55"/>
      <c r="CE327" s="55"/>
      <c r="CF327" s="55"/>
      <c r="CG327" s="55"/>
      <c r="CH327" s="55"/>
      <c r="CI327" s="55"/>
      <c r="CJ327" s="55"/>
      <c r="CK327" s="55"/>
      <c r="CL327" s="55"/>
      <c r="CM327" s="55"/>
      <c r="CN327" s="55"/>
      <c r="CO327" s="55"/>
      <c r="CP327" s="55"/>
      <c r="CQ327" s="55"/>
      <c r="CR327" s="55"/>
      <c r="CS327" s="55"/>
      <c r="CT327" s="55"/>
      <c r="CU327" s="55"/>
      <c r="CV327" s="55"/>
      <c r="CW327" s="55"/>
      <c r="CX327" s="55"/>
      <c r="CY327" s="55"/>
      <c r="CZ327" s="55"/>
      <c r="DA327" s="55"/>
      <c r="DB327" s="55"/>
      <c r="DC327" s="55"/>
      <c r="DD327" s="55"/>
      <c r="DE327" s="55"/>
      <c r="DF327" s="55"/>
      <c r="DG327" s="55"/>
      <c r="DH327" s="55"/>
      <c r="DI327" s="55"/>
      <c r="DJ327" s="55"/>
      <c r="DK327" s="55"/>
      <c r="DL327" s="55"/>
      <c r="DM327" s="55"/>
      <c r="DN327" s="55"/>
      <c r="DO327" s="55"/>
      <c r="DP327" s="55"/>
      <c r="DQ327" s="55"/>
      <c r="DR327" s="55"/>
      <c r="DS327" s="55"/>
      <c r="DT327" s="55"/>
      <c r="DU327" s="55"/>
      <c r="DV327" s="55"/>
      <c r="DW327" s="55"/>
      <c r="DX327" s="55"/>
      <c r="DY327" s="55"/>
      <c r="DZ327" s="55"/>
      <c r="EA327" s="55"/>
      <c r="EB327" s="55"/>
      <c r="EC327" s="55"/>
      <c r="ED327" s="55"/>
      <c r="EE327" s="55"/>
      <c r="EF327" s="55"/>
      <c r="EG327" s="55"/>
      <c r="EH327" s="55"/>
      <c r="EI327" s="55"/>
      <c r="EJ327" s="55"/>
      <c r="EK327" s="55"/>
      <c r="EL327" s="55"/>
      <c r="EM327" s="55"/>
      <c r="EN327" s="55"/>
      <c r="EO327" s="55"/>
      <c r="EP327" s="55"/>
      <c r="EQ327" s="55"/>
      <c r="ER327" s="55"/>
      <c r="ES327" s="55"/>
      <c r="ET327" s="55"/>
      <c r="EU327" s="55"/>
      <c r="EV327" s="55"/>
      <c r="EW327" s="55"/>
      <c r="EX327" s="55"/>
      <c r="EY327" s="55"/>
      <c r="EZ327" s="55"/>
      <c r="FA327" s="55"/>
      <c r="FB327" s="55"/>
      <c r="FC327" s="55"/>
      <c r="FD327" s="55"/>
      <c r="FE327" s="55"/>
      <c r="FF327" s="55"/>
      <c r="FG327" s="55"/>
      <c r="FH327" s="55"/>
      <c r="FI327" s="55"/>
      <c r="FJ327" s="55"/>
      <c r="FK327" s="55"/>
      <c r="FL327" s="55"/>
      <c r="FM327" s="55"/>
      <c r="FN327" s="55"/>
      <c r="FO327" s="55"/>
      <c r="FP327" s="55"/>
      <c r="FQ327" s="55"/>
      <c r="FR327" s="55"/>
      <c r="FS327" s="55"/>
      <c r="GC327" s="37"/>
      <c r="GD327" s="37"/>
    </row>
    <row r="328" ht="14.25" customHeight="1">
      <c r="A328" s="37"/>
      <c r="B328" s="37"/>
      <c r="C328" s="5"/>
      <c r="D328" s="55"/>
      <c r="E328" s="55"/>
      <c r="F328" s="55"/>
      <c r="G328" s="55"/>
      <c r="H328" s="55"/>
      <c r="I328" s="55"/>
      <c r="J328" s="55"/>
      <c r="K328" s="55"/>
      <c r="L328" s="55"/>
      <c r="M328" s="55"/>
      <c r="N328" s="55"/>
      <c r="O328" s="55"/>
      <c r="P328" s="55"/>
      <c r="Q328" s="55"/>
      <c r="R328" s="55"/>
      <c r="S328" s="55"/>
      <c r="T328" s="55"/>
      <c r="U328" s="55"/>
      <c r="V328" s="55"/>
      <c r="W328" s="55"/>
      <c r="X328" s="55"/>
      <c r="Y328" s="55"/>
      <c r="Z328" s="55"/>
      <c r="AA328" s="55"/>
      <c r="AB328" s="55"/>
      <c r="AC328" s="55"/>
      <c r="AD328" s="55"/>
      <c r="AE328" s="55"/>
      <c r="AF328" s="55"/>
      <c r="AG328" s="55"/>
      <c r="AH328" s="55"/>
      <c r="AI328" s="55"/>
      <c r="AJ328" s="55"/>
      <c r="AK328" s="55"/>
      <c r="AL328" s="55"/>
      <c r="AM328" s="55"/>
      <c r="AN328" s="55"/>
      <c r="AO328" s="55"/>
      <c r="AP328" s="55"/>
      <c r="AQ328" s="55"/>
      <c r="AR328" s="55"/>
      <c r="AS328" s="55"/>
      <c r="AT328" s="55"/>
      <c r="AU328" s="55"/>
      <c r="AV328" s="55"/>
      <c r="AW328" s="55"/>
      <c r="AX328" s="55"/>
      <c r="AY328" s="55"/>
      <c r="AZ328" s="55"/>
      <c r="BA328" s="55"/>
      <c r="BB328" s="55"/>
      <c r="BC328" s="55"/>
      <c r="BD328" s="55"/>
      <c r="BE328" s="55"/>
      <c r="BF328" s="55"/>
      <c r="BG328" s="55"/>
      <c r="BH328" s="55"/>
      <c r="BI328" s="55"/>
      <c r="BJ328" s="55"/>
      <c r="BK328" s="55"/>
      <c r="BL328" s="55"/>
      <c r="BM328" s="55"/>
      <c r="BN328" s="55"/>
      <c r="BO328" s="55"/>
      <c r="BP328" s="55"/>
      <c r="BQ328" s="55"/>
      <c r="BR328" s="55"/>
      <c r="BS328" s="55"/>
      <c r="BT328" s="55"/>
      <c r="BU328" s="55"/>
      <c r="BV328" s="55"/>
      <c r="BW328" s="55"/>
      <c r="BX328" s="55"/>
      <c r="BY328" s="55"/>
      <c r="BZ328" s="55"/>
      <c r="CA328" s="55"/>
      <c r="CB328" s="55"/>
      <c r="CC328" s="55"/>
      <c r="CD328" s="55"/>
      <c r="CE328" s="55"/>
      <c r="CF328" s="55"/>
      <c r="CG328" s="55"/>
      <c r="CH328" s="55"/>
      <c r="CI328" s="55"/>
      <c r="CJ328" s="55"/>
      <c r="CK328" s="55"/>
      <c r="CL328" s="55"/>
      <c r="CM328" s="55"/>
      <c r="CN328" s="55"/>
      <c r="CO328" s="55"/>
      <c r="CP328" s="55"/>
      <c r="CQ328" s="55"/>
      <c r="CR328" s="55"/>
      <c r="CS328" s="55"/>
      <c r="CT328" s="55"/>
      <c r="CU328" s="55"/>
      <c r="CV328" s="55"/>
      <c r="CW328" s="55"/>
      <c r="CX328" s="55"/>
      <c r="CY328" s="55"/>
      <c r="CZ328" s="55"/>
      <c r="DA328" s="55"/>
      <c r="DB328" s="55"/>
      <c r="DC328" s="55"/>
      <c r="DD328" s="55"/>
      <c r="DE328" s="55"/>
      <c r="DF328" s="55"/>
      <c r="DG328" s="55"/>
      <c r="DH328" s="55"/>
      <c r="DI328" s="55"/>
      <c r="DJ328" s="55"/>
      <c r="DK328" s="55"/>
      <c r="DL328" s="55"/>
      <c r="DM328" s="55"/>
      <c r="DN328" s="55"/>
      <c r="DO328" s="55"/>
      <c r="DP328" s="55"/>
      <c r="DQ328" s="55"/>
      <c r="DR328" s="55"/>
      <c r="DS328" s="55"/>
      <c r="DT328" s="55"/>
      <c r="DU328" s="55"/>
      <c r="DV328" s="55"/>
      <c r="DW328" s="55"/>
      <c r="DX328" s="55"/>
      <c r="DY328" s="55"/>
      <c r="DZ328" s="55"/>
      <c r="EA328" s="55"/>
      <c r="EB328" s="55"/>
      <c r="EC328" s="55"/>
      <c r="ED328" s="55"/>
      <c r="EE328" s="55"/>
      <c r="EF328" s="55"/>
      <c r="EG328" s="55"/>
      <c r="EH328" s="55"/>
      <c r="EI328" s="55"/>
      <c r="EJ328" s="55"/>
      <c r="EK328" s="55"/>
      <c r="EL328" s="55"/>
      <c r="EM328" s="55"/>
      <c r="EN328" s="55"/>
      <c r="EO328" s="55"/>
      <c r="EP328" s="55"/>
      <c r="EQ328" s="55"/>
      <c r="ER328" s="55"/>
      <c r="ES328" s="55"/>
      <c r="ET328" s="55"/>
      <c r="EU328" s="55"/>
      <c r="EV328" s="55"/>
      <c r="EW328" s="55"/>
      <c r="EX328" s="55"/>
      <c r="EY328" s="55"/>
      <c r="EZ328" s="55"/>
      <c r="FA328" s="55"/>
      <c r="FB328" s="55"/>
      <c r="FC328" s="55"/>
      <c r="FD328" s="55"/>
      <c r="FE328" s="55"/>
      <c r="FF328" s="55"/>
      <c r="FG328" s="55"/>
      <c r="FH328" s="55"/>
      <c r="FI328" s="55"/>
      <c r="FJ328" s="55"/>
      <c r="FK328" s="55"/>
      <c r="FL328" s="55"/>
      <c r="FM328" s="55"/>
      <c r="FN328" s="55"/>
      <c r="FO328" s="55"/>
      <c r="FP328" s="55"/>
      <c r="FQ328" s="55"/>
      <c r="FR328" s="55"/>
      <c r="FS328" s="55"/>
      <c r="GC328" s="37"/>
      <c r="GD328" s="37"/>
    </row>
    <row r="329" ht="14.25" customHeight="1">
      <c r="A329" s="37"/>
      <c r="B329" s="37"/>
      <c r="C329" s="5"/>
      <c r="D329" s="55"/>
      <c r="E329" s="55"/>
      <c r="F329" s="55"/>
      <c r="G329" s="55"/>
      <c r="H329" s="55"/>
      <c r="I329" s="55"/>
      <c r="J329" s="55"/>
      <c r="K329" s="55"/>
      <c r="L329" s="55"/>
      <c r="M329" s="55"/>
      <c r="N329" s="55"/>
      <c r="O329" s="55"/>
      <c r="P329" s="55"/>
      <c r="Q329" s="55"/>
      <c r="R329" s="55"/>
      <c r="S329" s="55"/>
      <c r="T329" s="55"/>
      <c r="U329" s="55"/>
      <c r="V329" s="55"/>
      <c r="W329" s="55"/>
      <c r="X329" s="55"/>
      <c r="Y329" s="55"/>
      <c r="Z329" s="55"/>
      <c r="AA329" s="55"/>
      <c r="AB329" s="55"/>
      <c r="AC329" s="55"/>
      <c r="AD329" s="55"/>
      <c r="AE329" s="55"/>
      <c r="AF329" s="55"/>
      <c r="AG329" s="55"/>
      <c r="AH329" s="55"/>
      <c r="AI329" s="55"/>
      <c r="AJ329" s="55"/>
      <c r="AK329" s="55"/>
      <c r="AL329" s="55"/>
      <c r="AM329" s="55"/>
      <c r="AN329" s="55"/>
      <c r="AO329" s="55"/>
      <c r="AP329" s="55"/>
      <c r="AQ329" s="55"/>
      <c r="AR329" s="55"/>
      <c r="AS329" s="55"/>
      <c r="AT329" s="55"/>
      <c r="AU329" s="55"/>
      <c r="AV329" s="55"/>
      <c r="AW329" s="55"/>
      <c r="AX329" s="55"/>
      <c r="AY329" s="55"/>
      <c r="AZ329" s="55"/>
      <c r="BA329" s="55"/>
      <c r="BB329" s="55"/>
      <c r="BC329" s="55"/>
      <c r="BD329" s="55"/>
      <c r="BE329" s="55"/>
      <c r="BF329" s="55"/>
      <c r="BG329" s="55"/>
      <c r="BH329" s="55"/>
      <c r="BI329" s="55"/>
      <c r="BJ329" s="55"/>
      <c r="BK329" s="55"/>
      <c r="BL329" s="55"/>
      <c r="BM329" s="55"/>
      <c r="BN329" s="55"/>
      <c r="BO329" s="55"/>
      <c r="BP329" s="55"/>
      <c r="BQ329" s="55"/>
      <c r="BR329" s="55"/>
      <c r="BS329" s="55"/>
      <c r="BT329" s="55"/>
      <c r="BU329" s="55"/>
      <c r="BV329" s="55"/>
      <c r="BW329" s="55"/>
      <c r="BX329" s="55"/>
      <c r="BY329" s="55"/>
      <c r="BZ329" s="55"/>
      <c r="CA329" s="55"/>
      <c r="CB329" s="55"/>
      <c r="CC329" s="55"/>
      <c r="CD329" s="55"/>
      <c r="CE329" s="55"/>
      <c r="CF329" s="55"/>
      <c r="CG329" s="55"/>
      <c r="CH329" s="55"/>
      <c r="CI329" s="55"/>
      <c r="CJ329" s="55"/>
      <c r="CK329" s="55"/>
      <c r="CL329" s="55"/>
      <c r="CM329" s="55"/>
      <c r="CN329" s="55"/>
      <c r="CO329" s="55"/>
      <c r="CP329" s="55"/>
      <c r="CQ329" s="55"/>
      <c r="CR329" s="55"/>
      <c r="CS329" s="55"/>
      <c r="CT329" s="55"/>
      <c r="CU329" s="55"/>
      <c r="CV329" s="55"/>
      <c r="CW329" s="55"/>
      <c r="CX329" s="55"/>
      <c r="CY329" s="55"/>
      <c r="CZ329" s="55"/>
      <c r="DA329" s="55"/>
      <c r="DB329" s="55"/>
      <c r="DC329" s="55"/>
      <c r="DD329" s="55"/>
      <c r="DE329" s="55"/>
      <c r="DF329" s="55"/>
      <c r="DG329" s="55"/>
      <c r="DH329" s="55"/>
      <c r="DI329" s="55"/>
      <c r="DJ329" s="55"/>
      <c r="DK329" s="55"/>
      <c r="DL329" s="55"/>
      <c r="DM329" s="55"/>
      <c r="DN329" s="55"/>
      <c r="DO329" s="55"/>
      <c r="DP329" s="55"/>
      <c r="DQ329" s="55"/>
      <c r="DR329" s="55"/>
      <c r="DS329" s="55"/>
      <c r="DT329" s="55"/>
      <c r="DU329" s="55"/>
      <c r="DV329" s="55"/>
      <c r="DW329" s="55"/>
      <c r="DX329" s="55"/>
      <c r="DY329" s="55"/>
      <c r="DZ329" s="55"/>
      <c r="EA329" s="55"/>
      <c r="EB329" s="55"/>
      <c r="EC329" s="55"/>
      <c r="ED329" s="55"/>
      <c r="EE329" s="55"/>
      <c r="EF329" s="55"/>
      <c r="EG329" s="55"/>
      <c r="EH329" s="55"/>
      <c r="EI329" s="55"/>
      <c r="EJ329" s="55"/>
      <c r="EK329" s="55"/>
      <c r="EL329" s="55"/>
      <c r="EM329" s="55"/>
      <c r="EN329" s="55"/>
      <c r="EO329" s="55"/>
      <c r="EP329" s="55"/>
      <c r="EQ329" s="55"/>
      <c r="ER329" s="55"/>
      <c r="ES329" s="55"/>
      <c r="ET329" s="55"/>
      <c r="EU329" s="55"/>
      <c r="EV329" s="55"/>
      <c r="EW329" s="55"/>
      <c r="EX329" s="55"/>
      <c r="EY329" s="55"/>
      <c r="EZ329" s="55"/>
      <c r="FA329" s="55"/>
      <c r="FB329" s="55"/>
      <c r="FC329" s="55"/>
      <c r="FD329" s="55"/>
      <c r="FE329" s="55"/>
      <c r="FF329" s="55"/>
      <c r="FG329" s="55"/>
      <c r="FH329" s="55"/>
      <c r="FI329" s="55"/>
      <c r="FJ329" s="55"/>
      <c r="FK329" s="55"/>
      <c r="FL329" s="55"/>
      <c r="FM329" s="55"/>
      <c r="FN329" s="55"/>
      <c r="FO329" s="55"/>
      <c r="FP329" s="55"/>
      <c r="FQ329" s="55"/>
      <c r="FR329" s="55"/>
      <c r="FS329" s="55"/>
      <c r="GC329" s="37"/>
      <c r="GD329" s="37"/>
    </row>
    <row r="330" ht="14.25" customHeight="1">
      <c r="A330" s="37"/>
      <c r="B330" s="37"/>
      <c r="C330" s="5"/>
      <c r="D330" s="55"/>
      <c r="E330" s="55"/>
      <c r="F330" s="55"/>
      <c r="G330" s="55"/>
      <c r="H330" s="55"/>
      <c r="I330" s="55"/>
      <c r="J330" s="55"/>
      <c r="K330" s="55"/>
      <c r="L330" s="55"/>
      <c r="M330" s="55"/>
      <c r="N330" s="55"/>
      <c r="O330" s="55"/>
      <c r="P330" s="55"/>
      <c r="Q330" s="55"/>
      <c r="R330" s="55"/>
      <c r="S330" s="55"/>
      <c r="T330" s="55"/>
      <c r="U330" s="55"/>
      <c r="V330" s="55"/>
      <c r="W330" s="55"/>
      <c r="X330" s="55"/>
      <c r="Y330" s="55"/>
      <c r="Z330" s="55"/>
      <c r="AA330" s="55"/>
      <c r="AB330" s="55"/>
      <c r="AC330" s="55"/>
      <c r="AD330" s="55"/>
      <c r="AE330" s="55"/>
      <c r="AF330" s="55"/>
      <c r="AG330" s="55"/>
      <c r="AH330" s="55"/>
      <c r="AI330" s="55"/>
      <c r="AJ330" s="55"/>
      <c r="AK330" s="55"/>
      <c r="AL330" s="55"/>
      <c r="AM330" s="55"/>
      <c r="AN330" s="55"/>
      <c r="AO330" s="55"/>
      <c r="AP330" s="55"/>
      <c r="AQ330" s="55"/>
      <c r="AR330" s="55"/>
      <c r="AS330" s="55"/>
      <c r="AT330" s="55"/>
      <c r="AU330" s="55"/>
      <c r="AV330" s="55"/>
      <c r="AW330" s="55"/>
      <c r="AX330" s="55"/>
      <c r="AY330" s="55"/>
      <c r="AZ330" s="55"/>
      <c r="BA330" s="55"/>
      <c r="BB330" s="55"/>
      <c r="BC330" s="55"/>
      <c r="BD330" s="55"/>
      <c r="BE330" s="55"/>
      <c r="BF330" s="55"/>
      <c r="BG330" s="55"/>
      <c r="BH330" s="55"/>
      <c r="BI330" s="55"/>
      <c r="BJ330" s="55"/>
      <c r="BK330" s="55"/>
      <c r="BL330" s="55"/>
      <c r="BM330" s="55"/>
      <c r="BN330" s="55"/>
      <c r="BO330" s="55"/>
      <c r="BP330" s="55"/>
      <c r="BQ330" s="55"/>
      <c r="BR330" s="55"/>
      <c r="BS330" s="55"/>
      <c r="BT330" s="55"/>
      <c r="BU330" s="55"/>
      <c r="BV330" s="55"/>
      <c r="BW330" s="55"/>
      <c r="BX330" s="55"/>
      <c r="BY330" s="55"/>
      <c r="BZ330" s="55"/>
      <c r="CA330" s="55"/>
      <c r="CB330" s="55"/>
      <c r="CC330" s="55"/>
      <c r="CD330" s="55"/>
      <c r="CE330" s="55"/>
      <c r="CF330" s="55"/>
      <c r="CG330" s="55"/>
      <c r="CH330" s="55"/>
      <c r="CI330" s="55"/>
      <c r="CJ330" s="55"/>
      <c r="CK330" s="55"/>
      <c r="CL330" s="55"/>
      <c r="CM330" s="55"/>
      <c r="CN330" s="55"/>
      <c r="CO330" s="55"/>
      <c r="CP330" s="55"/>
      <c r="CQ330" s="55"/>
      <c r="CR330" s="55"/>
      <c r="CS330" s="55"/>
      <c r="CT330" s="55"/>
      <c r="CU330" s="55"/>
      <c r="CV330" s="55"/>
      <c r="CW330" s="55"/>
      <c r="CX330" s="55"/>
      <c r="CY330" s="55"/>
      <c r="CZ330" s="55"/>
      <c r="DA330" s="55"/>
      <c r="DB330" s="55"/>
      <c r="DC330" s="55"/>
      <c r="DD330" s="55"/>
      <c r="DE330" s="55"/>
      <c r="DF330" s="55"/>
      <c r="DG330" s="55"/>
      <c r="DH330" s="55"/>
      <c r="DI330" s="55"/>
      <c r="DJ330" s="55"/>
      <c r="DK330" s="55"/>
      <c r="DL330" s="55"/>
      <c r="DM330" s="55"/>
      <c r="DN330" s="55"/>
      <c r="DO330" s="55"/>
      <c r="DP330" s="55"/>
      <c r="DQ330" s="55"/>
      <c r="DR330" s="55"/>
      <c r="DS330" s="55"/>
      <c r="DT330" s="55"/>
      <c r="DU330" s="55"/>
      <c r="DV330" s="55"/>
      <c r="DW330" s="55"/>
      <c r="DX330" s="55"/>
      <c r="DY330" s="55"/>
      <c r="DZ330" s="55"/>
      <c r="EA330" s="55"/>
      <c r="EB330" s="55"/>
      <c r="EC330" s="55"/>
      <c r="ED330" s="55"/>
      <c r="EE330" s="55"/>
      <c r="EF330" s="55"/>
      <c r="EG330" s="55"/>
      <c r="EH330" s="55"/>
      <c r="EI330" s="55"/>
      <c r="EJ330" s="55"/>
      <c r="EK330" s="55"/>
      <c r="EL330" s="55"/>
      <c r="EM330" s="55"/>
      <c r="EN330" s="55"/>
      <c r="EO330" s="55"/>
      <c r="EP330" s="55"/>
      <c r="EQ330" s="55"/>
      <c r="ER330" s="55"/>
      <c r="ES330" s="55"/>
      <c r="ET330" s="55"/>
      <c r="EU330" s="55"/>
      <c r="EV330" s="55"/>
      <c r="EW330" s="55"/>
      <c r="EX330" s="55"/>
      <c r="EY330" s="55"/>
      <c r="EZ330" s="55"/>
      <c r="FA330" s="55"/>
      <c r="FB330" s="55"/>
      <c r="FC330" s="55"/>
      <c r="FD330" s="55"/>
      <c r="FE330" s="55"/>
      <c r="FF330" s="55"/>
      <c r="FG330" s="55"/>
      <c r="FH330" s="55"/>
      <c r="FI330" s="55"/>
      <c r="FJ330" s="55"/>
      <c r="FK330" s="55"/>
      <c r="FL330" s="55"/>
      <c r="FM330" s="55"/>
      <c r="FN330" s="55"/>
      <c r="FO330" s="55"/>
      <c r="FP330" s="55"/>
      <c r="FQ330" s="55"/>
      <c r="FR330" s="55"/>
      <c r="FS330" s="55"/>
      <c r="GC330" s="37"/>
      <c r="GD330" s="37"/>
    </row>
    <row r="331" ht="14.25" customHeight="1">
      <c r="A331" s="37"/>
      <c r="B331" s="37"/>
      <c r="C331" s="5"/>
      <c r="D331" s="55"/>
      <c r="E331" s="55"/>
      <c r="F331" s="55"/>
      <c r="G331" s="55"/>
      <c r="H331" s="55"/>
      <c r="I331" s="55"/>
      <c r="J331" s="55"/>
      <c r="K331" s="55"/>
      <c r="L331" s="55"/>
      <c r="M331" s="55"/>
      <c r="N331" s="55"/>
      <c r="O331" s="55"/>
      <c r="P331" s="55"/>
      <c r="Q331" s="55"/>
      <c r="R331" s="55"/>
      <c r="S331" s="55"/>
      <c r="T331" s="55"/>
      <c r="U331" s="55"/>
      <c r="V331" s="55"/>
      <c r="W331" s="55"/>
      <c r="X331" s="55"/>
      <c r="Y331" s="55"/>
      <c r="Z331" s="55"/>
      <c r="AA331" s="55"/>
      <c r="AB331" s="55"/>
      <c r="AC331" s="55"/>
      <c r="AD331" s="55"/>
      <c r="AE331" s="55"/>
      <c r="AF331" s="55"/>
      <c r="AG331" s="55"/>
      <c r="AH331" s="55"/>
      <c r="AI331" s="55"/>
      <c r="AJ331" s="55"/>
      <c r="AK331" s="55"/>
      <c r="AL331" s="55"/>
      <c r="AM331" s="55"/>
      <c r="AN331" s="55"/>
      <c r="AO331" s="55"/>
      <c r="AP331" s="55"/>
      <c r="AQ331" s="55"/>
      <c r="AR331" s="55"/>
      <c r="AS331" s="55"/>
      <c r="AT331" s="55"/>
      <c r="AU331" s="55"/>
      <c r="AV331" s="55"/>
      <c r="AW331" s="55"/>
      <c r="AX331" s="55"/>
      <c r="AY331" s="55"/>
      <c r="AZ331" s="55"/>
      <c r="BA331" s="55"/>
      <c r="BB331" s="55"/>
      <c r="BC331" s="55"/>
      <c r="BD331" s="55"/>
      <c r="BE331" s="55"/>
      <c r="BF331" s="55"/>
      <c r="BG331" s="55"/>
      <c r="BH331" s="55"/>
      <c r="BI331" s="55"/>
      <c r="BJ331" s="55"/>
      <c r="BK331" s="55"/>
      <c r="BL331" s="55"/>
      <c r="BM331" s="55"/>
      <c r="BN331" s="55"/>
      <c r="BO331" s="55"/>
      <c r="BP331" s="55"/>
      <c r="BQ331" s="55"/>
      <c r="BR331" s="55"/>
      <c r="BS331" s="55"/>
      <c r="BT331" s="55"/>
      <c r="BU331" s="55"/>
      <c r="BV331" s="55"/>
      <c r="BW331" s="55"/>
      <c r="BX331" s="55"/>
      <c r="BY331" s="55"/>
      <c r="BZ331" s="55"/>
      <c r="CA331" s="55"/>
      <c r="CB331" s="55"/>
      <c r="CC331" s="55"/>
      <c r="CD331" s="55"/>
      <c r="CE331" s="55"/>
      <c r="CF331" s="55"/>
      <c r="CG331" s="55"/>
      <c r="CH331" s="55"/>
      <c r="CI331" s="55"/>
      <c r="CJ331" s="55"/>
      <c r="CK331" s="55"/>
      <c r="CL331" s="55"/>
      <c r="CM331" s="55"/>
      <c r="CN331" s="55"/>
      <c r="CO331" s="55"/>
      <c r="CP331" s="55"/>
      <c r="CQ331" s="55"/>
      <c r="CR331" s="55"/>
      <c r="CS331" s="55"/>
      <c r="CT331" s="55"/>
      <c r="CU331" s="55"/>
      <c r="CV331" s="55"/>
      <c r="CW331" s="55"/>
      <c r="CX331" s="55"/>
      <c r="CY331" s="55"/>
      <c r="CZ331" s="55"/>
      <c r="DA331" s="55"/>
      <c r="DB331" s="55"/>
      <c r="DC331" s="55"/>
      <c r="DD331" s="55"/>
      <c r="DE331" s="55"/>
      <c r="DF331" s="55"/>
      <c r="DG331" s="55"/>
      <c r="DH331" s="55"/>
      <c r="DI331" s="55"/>
      <c r="DJ331" s="55"/>
      <c r="DK331" s="55"/>
      <c r="DL331" s="55"/>
      <c r="DM331" s="55"/>
      <c r="DN331" s="55"/>
      <c r="DO331" s="55"/>
      <c r="DP331" s="55"/>
      <c r="DQ331" s="55"/>
      <c r="DR331" s="55"/>
      <c r="DS331" s="55"/>
      <c r="DT331" s="55"/>
      <c r="DU331" s="55"/>
      <c r="DV331" s="55"/>
      <c r="DW331" s="55"/>
      <c r="DX331" s="55"/>
      <c r="DY331" s="55"/>
      <c r="DZ331" s="55"/>
      <c r="EA331" s="55"/>
      <c r="EB331" s="55"/>
      <c r="EC331" s="55"/>
      <c r="ED331" s="55"/>
      <c r="EE331" s="55"/>
      <c r="EF331" s="55"/>
      <c r="EG331" s="55"/>
      <c r="EH331" s="55"/>
      <c r="EI331" s="55"/>
      <c r="EJ331" s="55"/>
      <c r="EK331" s="55"/>
      <c r="EL331" s="55"/>
      <c r="EM331" s="55"/>
      <c r="EN331" s="55"/>
      <c r="EO331" s="55"/>
      <c r="EP331" s="55"/>
      <c r="EQ331" s="55"/>
      <c r="ER331" s="55"/>
      <c r="ES331" s="55"/>
      <c r="ET331" s="55"/>
      <c r="EU331" s="55"/>
      <c r="EV331" s="55"/>
      <c r="EW331" s="55"/>
      <c r="EX331" s="55"/>
      <c r="EY331" s="55"/>
      <c r="EZ331" s="55"/>
      <c r="FA331" s="55"/>
      <c r="FB331" s="55"/>
      <c r="FC331" s="55"/>
      <c r="FD331" s="55"/>
      <c r="FE331" s="55"/>
      <c r="FF331" s="55"/>
      <c r="FG331" s="55"/>
      <c r="FH331" s="55"/>
      <c r="FI331" s="55"/>
      <c r="FJ331" s="55"/>
      <c r="FK331" s="55"/>
      <c r="FL331" s="55"/>
      <c r="FM331" s="55"/>
      <c r="FN331" s="55"/>
      <c r="FO331" s="55"/>
      <c r="FP331" s="55"/>
      <c r="FQ331" s="55"/>
      <c r="FR331" s="55"/>
      <c r="FS331" s="55"/>
      <c r="GC331" s="37"/>
      <c r="GD331" s="37"/>
    </row>
    <row r="332" ht="14.25" customHeight="1">
      <c r="A332" s="37"/>
      <c r="B332" s="37"/>
      <c r="C332" s="5"/>
      <c r="D332" s="55"/>
      <c r="E332" s="55"/>
      <c r="F332" s="55"/>
      <c r="G332" s="55"/>
      <c r="H332" s="55"/>
      <c r="I332" s="55"/>
      <c r="J332" s="55"/>
      <c r="K332" s="55"/>
      <c r="L332" s="55"/>
      <c r="M332" s="55"/>
      <c r="N332" s="55"/>
      <c r="O332" s="55"/>
      <c r="P332" s="55"/>
      <c r="Q332" s="55"/>
      <c r="R332" s="55"/>
      <c r="S332" s="55"/>
      <c r="T332" s="55"/>
      <c r="U332" s="55"/>
      <c r="V332" s="55"/>
      <c r="W332" s="55"/>
      <c r="X332" s="55"/>
      <c r="Y332" s="55"/>
      <c r="Z332" s="55"/>
      <c r="AA332" s="55"/>
      <c r="AB332" s="55"/>
      <c r="AC332" s="55"/>
      <c r="AD332" s="55"/>
      <c r="AE332" s="55"/>
      <c r="AF332" s="55"/>
      <c r="AG332" s="55"/>
      <c r="AH332" s="55"/>
      <c r="AI332" s="55"/>
      <c r="AJ332" s="55"/>
      <c r="AK332" s="55"/>
      <c r="AL332" s="55"/>
      <c r="AM332" s="55"/>
      <c r="AN332" s="55"/>
      <c r="AO332" s="55"/>
      <c r="AP332" s="55"/>
      <c r="AQ332" s="55"/>
      <c r="AR332" s="55"/>
      <c r="AS332" s="55"/>
      <c r="AT332" s="55"/>
      <c r="AU332" s="55"/>
      <c r="AV332" s="55"/>
      <c r="AW332" s="55"/>
      <c r="AX332" s="55"/>
      <c r="AY332" s="55"/>
      <c r="AZ332" s="55"/>
      <c r="BA332" s="55"/>
      <c r="BB332" s="55"/>
      <c r="BC332" s="55"/>
      <c r="BD332" s="55"/>
      <c r="BE332" s="55"/>
      <c r="BF332" s="55"/>
      <c r="BG332" s="55"/>
      <c r="BH332" s="55"/>
      <c r="BI332" s="55"/>
      <c r="BJ332" s="55"/>
      <c r="BK332" s="55"/>
      <c r="BL332" s="55"/>
      <c r="BM332" s="55"/>
      <c r="BN332" s="55"/>
      <c r="BO332" s="55"/>
      <c r="BP332" s="55"/>
      <c r="BQ332" s="55"/>
      <c r="BR332" s="55"/>
      <c r="BS332" s="55"/>
      <c r="BT332" s="55"/>
      <c r="BU332" s="55"/>
      <c r="BV332" s="55"/>
      <c r="BW332" s="55"/>
      <c r="BX332" s="55"/>
      <c r="BY332" s="55"/>
      <c r="BZ332" s="55"/>
      <c r="CA332" s="55"/>
      <c r="CB332" s="55"/>
      <c r="CC332" s="55"/>
      <c r="CD332" s="55"/>
      <c r="CE332" s="55"/>
      <c r="CF332" s="55"/>
      <c r="CG332" s="55"/>
      <c r="CH332" s="55"/>
      <c r="CI332" s="55"/>
      <c r="CJ332" s="55"/>
      <c r="CK332" s="55"/>
      <c r="CL332" s="55"/>
      <c r="CM332" s="55"/>
      <c r="CN332" s="55"/>
      <c r="CO332" s="55"/>
      <c r="CP332" s="55"/>
      <c r="CQ332" s="55"/>
      <c r="CR332" s="55"/>
      <c r="CS332" s="55"/>
      <c r="CT332" s="55"/>
      <c r="CU332" s="55"/>
      <c r="CV332" s="55"/>
      <c r="CW332" s="55"/>
      <c r="CX332" s="55"/>
      <c r="CY332" s="55"/>
      <c r="CZ332" s="55"/>
      <c r="DA332" s="55"/>
      <c r="DB332" s="55"/>
      <c r="DC332" s="55"/>
      <c r="DD332" s="55"/>
      <c r="DE332" s="55"/>
      <c r="DF332" s="55"/>
      <c r="DG332" s="55"/>
      <c r="DH332" s="55"/>
      <c r="DI332" s="55"/>
      <c r="DJ332" s="55"/>
      <c r="DK332" s="55"/>
      <c r="DL332" s="55"/>
      <c r="DM332" s="55"/>
      <c r="DN332" s="55"/>
      <c r="DO332" s="55"/>
      <c r="DP332" s="55"/>
      <c r="DQ332" s="55"/>
      <c r="DR332" s="55"/>
      <c r="DS332" s="55"/>
      <c r="DT332" s="55"/>
      <c r="DU332" s="55"/>
      <c r="DV332" s="55"/>
      <c r="DW332" s="55"/>
      <c r="DX332" s="55"/>
      <c r="DY332" s="55"/>
      <c r="DZ332" s="55"/>
      <c r="EA332" s="55"/>
      <c r="EB332" s="55"/>
      <c r="EC332" s="55"/>
      <c r="ED332" s="55"/>
      <c r="EE332" s="55"/>
      <c r="EF332" s="55"/>
      <c r="EG332" s="55"/>
      <c r="EH332" s="55"/>
      <c r="EI332" s="55"/>
      <c r="EJ332" s="55"/>
      <c r="EK332" s="55"/>
      <c r="EL332" s="55"/>
      <c r="EM332" s="55"/>
      <c r="EN332" s="55"/>
      <c r="EO332" s="55"/>
      <c r="EP332" s="55"/>
      <c r="EQ332" s="55"/>
      <c r="ER332" s="55"/>
      <c r="ES332" s="55"/>
      <c r="ET332" s="55"/>
      <c r="EU332" s="55"/>
      <c r="EV332" s="55"/>
      <c r="EW332" s="55"/>
      <c r="EX332" s="55"/>
      <c r="EY332" s="55"/>
      <c r="EZ332" s="55"/>
      <c r="FA332" s="55"/>
      <c r="FB332" s="55"/>
      <c r="FC332" s="55"/>
      <c r="FD332" s="55"/>
      <c r="FE332" s="55"/>
      <c r="FF332" s="55"/>
      <c r="FG332" s="55"/>
      <c r="FH332" s="55"/>
      <c r="FI332" s="55"/>
      <c r="FJ332" s="55"/>
      <c r="FK332" s="55"/>
      <c r="FL332" s="55"/>
      <c r="FM332" s="55"/>
      <c r="FN332" s="55"/>
      <c r="FO332" s="55"/>
      <c r="FP332" s="55"/>
      <c r="FQ332" s="55"/>
      <c r="FR332" s="55"/>
      <c r="FS332" s="55"/>
      <c r="GC332" s="37"/>
      <c r="GD332" s="37"/>
    </row>
    <row r="333" ht="14.25" customHeight="1">
      <c r="A333" s="37"/>
      <c r="B333" s="37"/>
      <c r="C333" s="5"/>
      <c r="D333" s="55"/>
      <c r="E333" s="55"/>
      <c r="F333" s="55"/>
      <c r="G333" s="55"/>
      <c r="H333" s="55"/>
      <c r="I333" s="55"/>
      <c r="J333" s="55"/>
      <c r="K333" s="55"/>
      <c r="L333" s="55"/>
      <c r="M333" s="55"/>
      <c r="N333" s="55"/>
      <c r="O333" s="55"/>
      <c r="P333" s="55"/>
      <c r="Q333" s="55"/>
      <c r="R333" s="55"/>
      <c r="S333" s="55"/>
      <c r="T333" s="55"/>
      <c r="U333" s="55"/>
      <c r="V333" s="55"/>
      <c r="W333" s="55"/>
      <c r="X333" s="55"/>
      <c r="Y333" s="55"/>
      <c r="Z333" s="55"/>
      <c r="AA333" s="55"/>
      <c r="AB333" s="55"/>
      <c r="AC333" s="55"/>
      <c r="AD333" s="55"/>
      <c r="AE333" s="55"/>
      <c r="AF333" s="55"/>
      <c r="AG333" s="55"/>
      <c r="AH333" s="55"/>
      <c r="AI333" s="55"/>
      <c r="AJ333" s="55"/>
      <c r="AK333" s="55"/>
      <c r="AL333" s="55"/>
      <c r="AM333" s="55"/>
      <c r="AN333" s="55"/>
      <c r="AO333" s="55"/>
      <c r="AP333" s="55"/>
      <c r="AQ333" s="55"/>
      <c r="AR333" s="55"/>
      <c r="AS333" s="55"/>
      <c r="AT333" s="55"/>
      <c r="AU333" s="55"/>
      <c r="AV333" s="55"/>
      <c r="AW333" s="55"/>
      <c r="AX333" s="55"/>
      <c r="AY333" s="55"/>
      <c r="AZ333" s="55"/>
      <c r="BA333" s="55"/>
      <c r="BB333" s="55"/>
      <c r="BC333" s="55"/>
      <c r="BD333" s="55"/>
      <c r="BE333" s="55"/>
      <c r="BF333" s="55"/>
      <c r="BG333" s="55"/>
      <c r="BH333" s="55"/>
      <c r="BI333" s="55"/>
      <c r="BJ333" s="55"/>
      <c r="BK333" s="55"/>
      <c r="BL333" s="55"/>
      <c r="BM333" s="55"/>
      <c r="BN333" s="55"/>
      <c r="BO333" s="55"/>
      <c r="BP333" s="55"/>
      <c r="BQ333" s="55"/>
      <c r="BR333" s="55"/>
      <c r="BS333" s="55"/>
      <c r="BT333" s="55"/>
      <c r="BU333" s="55"/>
      <c r="BV333" s="55"/>
      <c r="BW333" s="55"/>
      <c r="BX333" s="55"/>
      <c r="BY333" s="55"/>
      <c r="BZ333" s="55"/>
      <c r="CA333" s="55"/>
      <c r="CB333" s="55"/>
      <c r="CC333" s="55"/>
      <c r="CD333" s="55"/>
      <c r="CE333" s="55"/>
      <c r="CF333" s="55"/>
      <c r="CG333" s="55"/>
      <c r="CH333" s="55"/>
      <c r="CI333" s="55"/>
      <c r="CJ333" s="55"/>
      <c r="CK333" s="55"/>
      <c r="CL333" s="55"/>
      <c r="CM333" s="55"/>
      <c r="CN333" s="55"/>
      <c r="CO333" s="55"/>
      <c r="CP333" s="55"/>
      <c r="CQ333" s="55"/>
      <c r="CR333" s="55"/>
      <c r="CS333" s="55"/>
      <c r="CT333" s="55"/>
      <c r="CU333" s="55"/>
      <c r="CV333" s="55"/>
      <c r="CW333" s="55"/>
      <c r="CX333" s="55"/>
      <c r="CY333" s="55"/>
      <c r="CZ333" s="55"/>
      <c r="DA333" s="55"/>
      <c r="DB333" s="55"/>
      <c r="DC333" s="55"/>
      <c r="DD333" s="55"/>
      <c r="DE333" s="55"/>
      <c r="DF333" s="55"/>
      <c r="DG333" s="55"/>
      <c r="DH333" s="55"/>
      <c r="DI333" s="55"/>
      <c r="DJ333" s="55"/>
      <c r="DK333" s="55"/>
      <c r="DL333" s="55"/>
      <c r="DM333" s="55"/>
      <c r="DN333" s="55"/>
      <c r="DO333" s="55"/>
      <c r="DP333" s="55"/>
      <c r="DQ333" s="55"/>
      <c r="DR333" s="55"/>
      <c r="DS333" s="55"/>
      <c r="DT333" s="55"/>
      <c r="DU333" s="55"/>
      <c r="DV333" s="55"/>
      <c r="DW333" s="55"/>
      <c r="DX333" s="55"/>
      <c r="DY333" s="55"/>
      <c r="DZ333" s="55"/>
      <c r="EA333" s="55"/>
      <c r="EB333" s="55"/>
      <c r="EC333" s="55"/>
      <c r="ED333" s="55"/>
      <c r="EE333" s="55"/>
      <c r="EF333" s="55"/>
      <c r="EG333" s="55"/>
      <c r="EH333" s="55"/>
      <c r="EI333" s="55"/>
      <c r="EJ333" s="55"/>
      <c r="EK333" s="55"/>
      <c r="EL333" s="55"/>
      <c r="EM333" s="55"/>
      <c r="EN333" s="55"/>
      <c r="EO333" s="55"/>
      <c r="EP333" s="55"/>
      <c r="EQ333" s="55"/>
      <c r="ER333" s="55"/>
      <c r="ES333" s="55"/>
      <c r="ET333" s="55"/>
      <c r="EU333" s="55"/>
      <c r="EV333" s="55"/>
      <c r="EW333" s="55"/>
      <c r="EX333" s="55"/>
      <c r="EY333" s="55"/>
      <c r="EZ333" s="55"/>
      <c r="FA333" s="55"/>
      <c r="FB333" s="55"/>
      <c r="FC333" s="55"/>
      <c r="FD333" s="55"/>
      <c r="FE333" s="55"/>
      <c r="FF333" s="55"/>
      <c r="FG333" s="55"/>
      <c r="FH333" s="55"/>
      <c r="FI333" s="55"/>
      <c r="FJ333" s="55"/>
      <c r="FK333" s="55"/>
      <c r="FL333" s="55"/>
      <c r="FM333" s="55"/>
      <c r="FN333" s="55"/>
      <c r="FO333" s="55"/>
      <c r="FP333" s="55"/>
      <c r="FQ333" s="55"/>
      <c r="FR333" s="55"/>
      <c r="FS333" s="55"/>
      <c r="GC333" s="37"/>
      <c r="GD333" s="37"/>
    </row>
    <row r="334" ht="14.25" customHeight="1">
      <c r="A334" s="37"/>
      <c r="B334" s="37"/>
      <c r="C334" s="5"/>
      <c r="D334" s="55"/>
      <c r="E334" s="55"/>
      <c r="F334" s="55"/>
      <c r="G334" s="55"/>
      <c r="H334" s="55"/>
      <c r="I334" s="55"/>
      <c r="J334" s="55"/>
      <c r="K334" s="55"/>
      <c r="L334" s="55"/>
      <c r="M334" s="55"/>
      <c r="N334" s="55"/>
      <c r="O334" s="55"/>
      <c r="P334" s="55"/>
      <c r="Q334" s="55"/>
      <c r="R334" s="55"/>
      <c r="S334" s="55"/>
      <c r="T334" s="55"/>
      <c r="U334" s="55"/>
      <c r="V334" s="55"/>
      <c r="W334" s="55"/>
      <c r="X334" s="55"/>
      <c r="Y334" s="55"/>
      <c r="Z334" s="55"/>
      <c r="AA334" s="55"/>
      <c r="AB334" s="55"/>
      <c r="AC334" s="55"/>
      <c r="AD334" s="55"/>
      <c r="AE334" s="55"/>
      <c r="AF334" s="55"/>
      <c r="AG334" s="55"/>
      <c r="AH334" s="55"/>
      <c r="AI334" s="55"/>
      <c r="AJ334" s="55"/>
      <c r="AK334" s="55"/>
      <c r="AL334" s="55"/>
      <c r="AM334" s="55"/>
      <c r="AN334" s="55"/>
      <c r="AO334" s="55"/>
      <c r="AP334" s="55"/>
      <c r="AQ334" s="55"/>
      <c r="AR334" s="55"/>
      <c r="AS334" s="55"/>
      <c r="AT334" s="55"/>
      <c r="AU334" s="55"/>
      <c r="AV334" s="55"/>
      <c r="AW334" s="55"/>
      <c r="AX334" s="55"/>
      <c r="AY334" s="55"/>
      <c r="AZ334" s="55"/>
      <c r="BA334" s="55"/>
      <c r="BB334" s="55"/>
      <c r="BC334" s="55"/>
      <c r="BD334" s="55"/>
      <c r="BE334" s="55"/>
      <c r="BF334" s="55"/>
      <c r="BG334" s="55"/>
      <c r="BH334" s="55"/>
      <c r="BI334" s="55"/>
      <c r="BJ334" s="55"/>
      <c r="BK334" s="55"/>
      <c r="BL334" s="55"/>
      <c r="BM334" s="55"/>
      <c r="BN334" s="55"/>
      <c r="BO334" s="55"/>
      <c r="BP334" s="55"/>
      <c r="BQ334" s="55"/>
      <c r="BR334" s="55"/>
      <c r="BS334" s="55"/>
      <c r="BT334" s="55"/>
      <c r="BU334" s="55"/>
      <c r="BV334" s="55"/>
      <c r="BW334" s="55"/>
      <c r="BX334" s="55"/>
      <c r="BY334" s="55"/>
      <c r="BZ334" s="55"/>
      <c r="CA334" s="55"/>
      <c r="CB334" s="55"/>
      <c r="CC334" s="55"/>
      <c r="CD334" s="55"/>
      <c r="CE334" s="55"/>
      <c r="CF334" s="55"/>
      <c r="CG334" s="55"/>
      <c r="CH334" s="55"/>
      <c r="CI334" s="55"/>
      <c r="CJ334" s="55"/>
      <c r="CK334" s="55"/>
      <c r="CL334" s="55"/>
      <c r="CM334" s="55"/>
      <c r="CN334" s="55"/>
      <c r="CO334" s="55"/>
      <c r="CP334" s="55"/>
      <c r="CQ334" s="55"/>
      <c r="CR334" s="55"/>
      <c r="CS334" s="55"/>
      <c r="CT334" s="55"/>
      <c r="CU334" s="55"/>
      <c r="CV334" s="55"/>
      <c r="CW334" s="55"/>
      <c r="CX334" s="55"/>
      <c r="CY334" s="55"/>
      <c r="CZ334" s="55"/>
      <c r="DA334" s="55"/>
      <c r="DB334" s="55"/>
      <c r="DC334" s="55"/>
      <c r="DD334" s="55"/>
      <c r="DE334" s="55"/>
      <c r="DF334" s="55"/>
      <c r="DG334" s="55"/>
      <c r="DH334" s="55"/>
      <c r="DI334" s="55"/>
      <c r="DJ334" s="55"/>
      <c r="DK334" s="55"/>
      <c r="DL334" s="55"/>
      <c r="DM334" s="55"/>
      <c r="DN334" s="55"/>
      <c r="DO334" s="55"/>
      <c r="DP334" s="55"/>
      <c r="DQ334" s="55"/>
      <c r="DR334" s="55"/>
      <c r="DS334" s="55"/>
      <c r="DT334" s="55"/>
      <c r="DU334" s="55"/>
      <c r="DV334" s="55"/>
      <c r="DW334" s="55"/>
      <c r="DX334" s="55"/>
      <c r="DY334" s="55"/>
      <c r="DZ334" s="55"/>
      <c r="EA334" s="55"/>
      <c r="EB334" s="55"/>
      <c r="EC334" s="55"/>
      <c r="ED334" s="55"/>
      <c r="EE334" s="55"/>
      <c r="EF334" s="55"/>
      <c r="EG334" s="55"/>
      <c r="EH334" s="55"/>
      <c r="EI334" s="55"/>
      <c r="EJ334" s="55"/>
      <c r="EK334" s="55"/>
      <c r="EL334" s="55"/>
      <c r="EM334" s="55"/>
      <c r="EN334" s="55"/>
      <c r="EO334" s="55"/>
      <c r="EP334" s="55"/>
      <c r="EQ334" s="55"/>
      <c r="ER334" s="55"/>
      <c r="ES334" s="55"/>
      <c r="ET334" s="55"/>
      <c r="EU334" s="55"/>
      <c r="EV334" s="55"/>
      <c r="EW334" s="55"/>
      <c r="EX334" s="55"/>
      <c r="EY334" s="55"/>
      <c r="EZ334" s="55"/>
      <c r="FA334" s="55"/>
      <c r="FB334" s="55"/>
      <c r="FC334" s="55"/>
      <c r="FD334" s="55"/>
      <c r="FE334" s="55"/>
      <c r="FF334" s="55"/>
      <c r="FG334" s="55"/>
      <c r="FH334" s="55"/>
      <c r="FI334" s="55"/>
      <c r="FJ334" s="55"/>
      <c r="FK334" s="55"/>
      <c r="FL334" s="55"/>
      <c r="FM334" s="55"/>
      <c r="FN334" s="55"/>
      <c r="FO334" s="55"/>
      <c r="FP334" s="55"/>
      <c r="FQ334" s="55"/>
      <c r="FR334" s="55"/>
      <c r="FS334" s="55"/>
      <c r="GC334" s="37"/>
      <c r="GD334" s="37"/>
    </row>
    <row r="335" ht="14.25" customHeight="1">
      <c r="A335" s="37"/>
      <c r="B335" s="37"/>
      <c r="C335" s="5"/>
      <c r="D335" s="55"/>
      <c r="E335" s="55"/>
      <c r="F335" s="55"/>
      <c r="G335" s="55"/>
      <c r="H335" s="55"/>
      <c r="I335" s="55"/>
      <c r="J335" s="55"/>
      <c r="K335" s="55"/>
      <c r="L335" s="55"/>
      <c r="M335" s="55"/>
      <c r="N335" s="55"/>
      <c r="O335" s="55"/>
      <c r="P335" s="55"/>
      <c r="Q335" s="55"/>
      <c r="R335" s="55"/>
      <c r="S335" s="55"/>
      <c r="T335" s="55"/>
      <c r="U335" s="55"/>
      <c r="V335" s="55"/>
      <c r="W335" s="55"/>
      <c r="X335" s="55"/>
      <c r="Y335" s="55"/>
      <c r="Z335" s="55"/>
      <c r="AA335" s="55"/>
      <c r="AB335" s="55"/>
      <c r="AC335" s="55"/>
      <c r="AD335" s="55"/>
      <c r="AE335" s="55"/>
      <c r="AF335" s="55"/>
      <c r="AG335" s="55"/>
      <c r="AH335" s="55"/>
      <c r="AI335" s="55"/>
      <c r="AJ335" s="55"/>
      <c r="AK335" s="55"/>
      <c r="AL335" s="55"/>
      <c r="AM335" s="55"/>
      <c r="AN335" s="55"/>
      <c r="AO335" s="55"/>
      <c r="AP335" s="55"/>
      <c r="AQ335" s="55"/>
      <c r="AR335" s="55"/>
      <c r="AS335" s="55"/>
      <c r="AT335" s="55"/>
      <c r="AU335" s="55"/>
      <c r="AV335" s="55"/>
      <c r="AW335" s="55"/>
      <c r="AX335" s="55"/>
      <c r="AY335" s="55"/>
      <c r="AZ335" s="55"/>
      <c r="BA335" s="55"/>
      <c r="BB335" s="55"/>
      <c r="BC335" s="55"/>
      <c r="BD335" s="55"/>
      <c r="BE335" s="55"/>
      <c r="BF335" s="55"/>
      <c r="BG335" s="55"/>
      <c r="BH335" s="55"/>
      <c r="BI335" s="55"/>
      <c r="BJ335" s="55"/>
      <c r="BK335" s="55"/>
      <c r="BL335" s="55"/>
      <c r="BM335" s="55"/>
      <c r="BN335" s="55"/>
      <c r="BO335" s="55"/>
      <c r="BP335" s="55"/>
      <c r="BQ335" s="55"/>
      <c r="BR335" s="55"/>
      <c r="BS335" s="55"/>
      <c r="BT335" s="55"/>
      <c r="BU335" s="55"/>
      <c r="BV335" s="55"/>
      <c r="BW335" s="55"/>
      <c r="BX335" s="55"/>
      <c r="BY335" s="55"/>
      <c r="BZ335" s="55"/>
      <c r="CA335" s="55"/>
      <c r="CB335" s="55"/>
      <c r="CC335" s="55"/>
      <c r="CD335" s="55"/>
      <c r="CE335" s="55"/>
      <c r="CF335" s="55"/>
      <c r="CG335" s="55"/>
      <c r="CH335" s="55"/>
      <c r="CI335" s="55"/>
      <c r="CJ335" s="55"/>
      <c r="CK335" s="55"/>
      <c r="CL335" s="55"/>
      <c r="CM335" s="55"/>
      <c r="CN335" s="55"/>
      <c r="CO335" s="55"/>
      <c r="CP335" s="55"/>
      <c r="CQ335" s="55"/>
      <c r="CR335" s="55"/>
      <c r="CS335" s="55"/>
      <c r="CT335" s="55"/>
      <c r="CU335" s="55"/>
      <c r="CV335" s="55"/>
      <c r="CW335" s="55"/>
      <c r="CX335" s="55"/>
      <c r="CY335" s="55"/>
      <c r="CZ335" s="55"/>
      <c r="DA335" s="55"/>
      <c r="DB335" s="55"/>
      <c r="DC335" s="55"/>
      <c r="DD335" s="55"/>
      <c r="DE335" s="55"/>
      <c r="DF335" s="55"/>
      <c r="DG335" s="55"/>
      <c r="DH335" s="55"/>
      <c r="DI335" s="55"/>
      <c r="DJ335" s="55"/>
      <c r="DK335" s="55"/>
      <c r="DL335" s="55"/>
      <c r="DM335" s="55"/>
      <c r="DN335" s="55"/>
      <c r="DO335" s="55"/>
      <c r="DP335" s="55"/>
      <c r="DQ335" s="55"/>
      <c r="DR335" s="55"/>
      <c r="DS335" s="55"/>
      <c r="DT335" s="55"/>
      <c r="DU335" s="55"/>
      <c r="DV335" s="55"/>
      <c r="DW335" s="55"/>
      <c r="DX335" s="55"/>
      <c r="DY335" s="55"/>
      <c r="DZ335" s="55"/>
      <c r="EA335" s="55"/>
      <c r="EB335" s="55"/>
      <c r="EC335" s="55"/>
      <c r="ED335" s="55"/>
      <c r="EE335" s="55"/>
      <c r="EF335" s="55"/>
      <c r="EG335" s="55"/>
      <c r="EH335" s="55"/>
      <c r="EI335" s="55"/>
      <c r="EJ335" s="55"/>
      <c r="EK335" s="55"/>
      <c r="EL335" s="55"/>
      <c r="EM335" s="55"/>
      <c r="EN335" s="55"/>
      <c r="EO335" s="55"/>
      <c r="EP335" s="55"/>
      <c r="EQ335" s="55"/>
      <c r="ER335" s="55"/>
      <c r="ES335" s="55"/>
      <c r="ET335" s="55"/>
      <c r="EU335" s="55"/>
      <c r="EV335" s="55"/>
      <c r="EW335" s="55"/>
      <c r="EX335" s="55"/>
      <c r="EY335" s="55"/>
      <c r="EZ335" s="55"/>
      <c r="FA335" s="55"/>
      <c r="FB335" s="55"/>
      <c r="FC335" s="55"/>
      <c r="FD335" s="55"/>
      <c r="FE335" s="55"/>
      <c r="FF335" s="55"/>
      <c r="FG335" s="55"/>
      <c r="FH335" s="55"/>
      <c r="FI335" s="55"/>
      <c r="FJ335" s="55"/>
      <c r="FK335" s="55"/>
      <c r="FL335" s="55"/>
      <c r="FM335" s="55"/>
      <c r="FN335" s="55"/>
      <c r="FO335" s="55"/>
      <c r="FP335" s="55"/>
      <c r="FQ335" s="55"/>
      <c r="FR335" s="55"/>
      <c r="FS335" s="55"/>
      <c r="GC335" s="37"/>
      <c r="GD335" s="37"/>
    </row>
    <row r="336" ht="14.25" customHeight="1">
      <c r="A336" s="37"/>
      <c r="B336" s="37"/>
      <c r="C336" s="5"/>
      <c r="D336" s="55"/>
      <c r="E336" s="55"/>
      <c r="F336" s="55"/>
      <c r="G336" s="55"/>
      <c r="H336" s="55"/>
      <c r="I336" s="55"/>
      <c r="J336" s="55"/>
      <c r="K336" s="55"/>
      <c r="L336" s="55"/>
      <c r="M336" s="55"/>
      <c r="N336" s="55"/>
      <c r="O336" s="55"/>
      <c r="P336" s="55"/>
      <c r="Q336" s="55"/>
      <c r="R336" s="55"/>
      <c r="S336" s="55"/>
      <c r="T336" s="55"/>
      <c r="U336" s="55"/>
      <c r="V336" s="55"/>
      <c r="W336" s="55"/>
      <c r="X336" s="55"/>
      <c r="Y336" s="55"/>
      <c r="Z336" s="55"/>
      <c r="AA336" s="55"/>
      <c r="AB336" s="55"/>
      <c r="AC336" s="55"/>
      <c r="AD336" s="55"/>
      <c r="AE336" s="55"/>
      <c r="AF336" s="55"/>
      <c r="AG336" s="55"/>
      <c r="AH336" s="55"/>
      <c r="AI336" s="55"/>
      <c r="AJ336" s="55"/>
      <c r="AK336" s="55"/>
      <c r="AL336" s="55"/>
      <c r="AM336" s="55"/>
      <c r="AN336" s="55"/>
      <c r="AO336" s="55"/>
      <c r="AP336" s="55"/>
      <c r="AQ336" s="55"/>
      <c r="AR336" s="55"/>
      <c r="AS336" s="55"/>
      <c r="AT336" s="55"/>
      <c r="AU336" s="55"/>
      <c r="AV336" s="55"/>
      <c r="AW336" s="55"/>
      <c r="AX336" s="55"/>
      <c r="AY336" s="55"/>
      <c r="AZ336" s="55"/>
      <c r="BA336" s="55"/>
      <c r="BB336" s="55"/>
      <c r="BC336" s="55"/>
      <c r="BD336" s="55"/>
      <c r="BE336" s="55"/>
      <c r="BF336" s="55"/>
      <c r="BG336" s="55"/>
      <c r="BH336" s="55"/>
      <c r="BI336" s="55"/>
      <c r="BJ336" s="55"/>
      <c r="BK336" s="55"/>
      <c r="BL336" s="55"/>
      <c r="BM336" s="55"/>
      <c r="BN336" s="55"/>
      <c r="BO336" s="55"/>
      <c r="BP336" s="55"/>
      <c r="BQ336" s="55"/>
      <c r="BR336" s="55"/>
      <c r="BS336" s="55"/>
      <c r="BT336" s="55"/>
      <c r="BU336" s="55"/>
      <c r="BV336" s="55"/>
      <c r="BW336" s="55"/>
      <c r="BX336" s="55"/>
      <c r="BY336" s="55"/>
      <c r="BZ336" s="55"/>
      <c r="CA336" s="55"/>
      <c r="CB336" s="55"/>
      <c r="CC336" s="55"/>
      <c r="CD336" s="55"/>
      <c r="CE336" s="55"/>
      <c r="CF336" s="55"/>
      <c r="CG336" s="55"/>
      <c r="CH336" s="55"/>
      <c r="CI336" s="55"/>
      <c r="CJ336" s="55"/>
      <c r="CK336" s="55"/>
      <c r="CL336" s="55"/>
      <c r="CM336" s="55"/>
      <c r="CN336" s="55"/>
      <c r="CO336" s="55"/>
      <c r="CP336" s="55"/>
      <c r="CQ336" s="55"/>
      <c r="CR336" s="55"/>
      <c r="CS336" s="55"/>
      <c r="CT336" s="55"/>
      <c r="CU336" s="55"/>
      <c r="CV336" s="55"/>
      <c r="CW336" s="55"/>
      <c r="CX336" s="55"/>
      <c r="CY336" s="55"/>
      <c r="CZ336" s="55"/>
      <c r="DA336" s="55"/>
      <c r="DB336" s="55"/>
      <c r="DC336" s="55"/>
      <c r="DD336" s="55"/>
      <c r="DE336" s="55"/>
      <c r="DF336" s="55"/>
      <c r="DG336" s="55"/>
      <c r="DH336" s="55"/>
      <c r="DI336" s="55"/>
      <c r="DJ336" s="55"/>
      <c r="DK336" s="55"/>
      <c r="DL336" s="55"/>
      <c r="DM336" s="55"/>
      <c r="DN336" s="55"/>
      <c r="DO336" s="55"/>
      <c r="DP336" s="55"/>
      <c r="DQ336" s="55"/>
      <c r="DR336" s="55"/>
      <c r="DS336" s="55"/>
      <c r="DT336" s="55"/>
      <c r="DU336" s="55"/>
      <c r="DV336" s="55"/>
      <c r="DW336" s="55"/>
      <c r="DX336" s="55"/>
      <c r="DY336" s="55"/>
      <c r="DZ336" s="55"/>
      <c r="EA336" s="55"/>
      <c r="EB336" s="55"/>
      <c r="EC336" s="55"/>
      <c r="ED336" s="55"/>
      <c r="EE336" s="55"/>
      <c r="EF336" s="55"/>
      <c r="EG336" s="55"/>
      <c r="EH336" s="55"/>
      <c r="EI336" s="55"/>
      <c r="EJ336" s="55"/>
      <c r="EK336" s="55"/>
      <c r="EL336" s="55"/>
      <c r="EM336" s="55"/>
      <c r="EN336" s="55"/>
      <c r="EO336" s="55"/>
      <c r="EP336" s="55"/>
      <c r="EQ336" s="55"/>
      <c r="ER336" s="55"/>
      <c r="ES336" s="55"/>
      <c r="ET336" s="55"/>
      <c r="EU336" s="55"/>
      <c r="EV336" s="55"/>
      <c r="EW336" s="55"/>
      <c r="EX336" s="55"/>
      <c r="EY336" s="55"/>
      <c r="EZ336" s="55"/>
      <c r="FA336" s="55"/>
      <c r="FB336" s="55"/>
      <c r="FC336" s="55"/>
      <c r="FD336" s="55"/>
      <c r="FE336" s="55"/>
      <c r="FF336" s="55"/>
      <c r="FG336" s="55"/>
      <c r="FH336" s="55"/>
      <c r="FI336" s="55"/>
      <c r="FJ336" s="55"/>
      <c r="FK336" s="55"/>
      <c r="FL336" s="55"/>
      <c r="FM336" s="55"/>
      <c r="FN336" s="55"/>
      <c r="FO336" s="55"/>
      <c r="FP336" s="55"/>
      <c r="FQ336" s="55"/>
      <c r="FR336" s="55"/>
      <c r="FS336" s="55"/>
      <c r="GC336" s="37"/>
      <c r="GD336" s="37"/>
    </row>
    <row r="337" ht="14.25" customHeight="1">
      <c r="A337" s="37"/>
      <c r="B337" s="37"/>
      <c r="C337" s="5"/>
      <c r="D337" s="55"/>
      <c r="E337" s="55"/>
      <c r="F337" s="55"/>
      <c r="G337" s="55"/>
      <c r="H337" s="55"/>
      <c r="I337" s="55"/>
      <c r="J337" s="55"/>
      <c r="K337" s="55"/>
      <c r="L337" s="55"/>
      <c r="M337" s="55"/>
      <c r="N337" s="55"/>
      <c r="O337" s="55"/>
      <c r="P337" s="55"/>
      <c r="Q337" s="55"/>
      <c r="R337" s="55"/>
      <c r="S337" s="55"/>
      <c r="T337" s="55"/>
      <c r="U337" s="55"/>
      <c r="V337" s="55"/>
      <c r="W337" s="55"/>
      <c r="X337" s="55"/>
      <c r="Y337" s="55"/>
      <c r="Z337" s="55"/>
      <c r="AA337" s="55"/>
      <c r="AB337" s="55"/>
      <c r="AC337" s="55"/>
      <c r="AD337" s="55"/>
      <c r="AE337" s="55"/>
      <c r="AF337" s="55"/>
      <c r="AG337" s="55"/>
      <c r="AH337" s="55"/>
      <c r="AI337" s="55"/>
      <c r="AJ337" s="55"/>
      <c r="AK337" s="55"/>
      <c r="AL337" s="55"/>
      <c r="AM337" s="55"/>
      <c r="AN337" s="55"/>
      <c r="AO337" s="55"/>
      <c r="AP337" s="55"/>
      <c r="AQ337" s="55"/>
      <c r="AR337" s="55"/>
      <c r="AS337" s="55"/>
      <c r="AT337" s="55"/>
      <c r="AU337" s="55"/>
      <c r="AV337" s="55"/>
      <c r="AW337" s="55"/>
      <c r="AX337" s="55"/>
      <c r="AY337" s="55"/>
      <c r="AZ337" s="55"/>
      <c r="BA337" s="55"/>
      <c r="BB337" s="55"/>
      <c r="BC337" s="55"/>
      <c r="BD337" s="55"/>
      <c r="BE337" s="55"/>
      <c r="BF337" s="55"/>
      <c r="BG337" s="55"/>
      <c r="BH337" s="55"/>
      <c r="BI337" s="55"/>
      <c r="BJ337" s="55"/>
      <c r="BK337" s="55"/>
      <c r="BL337" s="55"/>
      <c r="BM337" s="55"/>
      <c r="BN337" s="55"/>
      <c r="BO337" s="55"/>
      <c r="BP337" s="55"/>
      <c r="BQ337" s="55"/>
      <c r="BR337" s="55"/>
      <c r="BS337" s="55"/>
      <c r="BT337" s="55"/>
      <c r="BU337" s="55"/>
      <c r="BV337" s="55"/>
      <c r="BW337" s="55"/>
      <c r="BX337" s="55"/>
      <c r="BY337" s="55"/>
      <c r="BZ337" s="55"/>
      <c r="CA337" s="55"/>
      <c r="CB337" s="55"/>
      <c r="CC337" s="55"/>
      <c r="CD337" s="55"/>
      <c r="CE337" s="55"/>
      <c r="CF337" s="55"/>
      <c r="CG337" s="55"/>
      <c r="CH337" s="55"/>
      <c r="CI337" s="55"/>
      <c r="CJ337" s="55"/>
      <c r="CK337" s="55"/>
      <c r="CL337" s="55"/>
      <c r="CM337" s="55"/>
      <c r="CN337" s="55"/>
      <c r="CO337" s="55"/>
      <c r="CP337" s="55"/>
      <c r="CQ337" s="55"/>
      <c r="CR337" s="55"/>
      <c r="CS337" s="55"/>
      <c r="CT337" s="55"/>
      <c r="CU337" s="55"/>
      <c r="CV337" s="55"/>
      <c r="CW337" s="55"/>
      <c r="CX337" s="55"/>
      <c r="CY337" s="55"/>
      <c r="CZ337" s="55"/>
      <c r="DA337" s="55"/>
      <c r="DB337" s="55"/>
      <c r="DC337" s="55"/>
      <c r="DD337" s="55"/>
      <c r="DE337" s="55"/>
      <c r="DF337" s="55"/>
      <c r="DG337" s="55"/>
      <c r="DH337" s="55"/>
      <c r="DI337" s="55"/>
      <c r="DJ337" s="55"/>
      <c r="DK337" s="55"/>
      <c r="DL337" s="55"/>
      <c r="DM337" s="55"/>
      <c r="DN337" s="55"/>
      <c r="DO337" s="55"/>
      <c r="DP337" s="55"/>
      <c r="DQ337" s="55"/>
      <c r="DR337" s="55"/>
      <c r="DS337" s="55"/>
      <c r="DT337" s="55"/>
      <c r="DU337" s="55"/>
      <c r="DV337" s="55"/>
      <c r="DW337" s="55"/>
      <c r="DX337" s="55"/>
      <c r="DY337" s="55"/>
      <c r="DZ337" s="55"/>
      <c r="EA337" s="55"/>
      <c r="EB337" s="55"/>
      <c r="EC337" s="55"/>
      <c r="ED337" s="55"/>
      <c r="EE337" s="55"/>
      <c r="EF337" s="55"/>
      <c r="EG337" s="55"/>
      <c r="EH337" s="55"/>
      <c r="EI337" s="55"/>
      <c r="EJ337" s="55"/>
      <c r="EK337" s="55"/>
      <c r="EL337" s="55"/>
      <c r="EM337" s="55"/>
      <c r="EN337" s="55"/>
      <c r="EO337" s="55"/>
      <c r="EP337" s="55"/>
      <c r="EQ337" s="55"/>
      <c r="ER337" s="55"/>
      <c r="ES337" s="55"/>
      <c r="ET337" s="55"/>
      <c r="EU337" s="55"/>
      <c r="EV337" s="55"/>
      <c r="EW337" s="55"/>
      <c r="EX337" s="55"/>
      <c r="EY337" s="55"/>
      <c r="EZ337" s="55"/>
      <c r="FA337" s="55"/>
      <c r="FB337" s="55"/>
      <c r="FC337" s="55"/>
      <c r="FD337" s="55"/>
      <c r="FE337" s="55"/>
      <c r="FF337" s="55"/>
      <c r="FG337" s="55"/>
      <c r="FH337" s="55"/>
      <c r="FI337" s="55"/>
      <c r="FJ337" s="55"/>
      <c r="FK337" s="55"/>
      <c r="FL337" s="55"/>
      <c r="FM337" s="55"/>
      <c r="FN337" s="55"/>
      <c r="FO337" s="55"/>
      <c r="FP337" s="55"/>
      <c r="FQ337" s="55"/>
      <c r="FR337" s="55"/>
      <c r="FS337" s="55"/>
      <c r="GC337" s="37"/>
      <c r="GD337" s="37"/>
    </row>
    <row r="338" ht="14.25" customHeight="1">
      <c r="A338" s="37"/>
      <c r="B338" s="37"/>
      <c r="C338" s="5"/>
      <c r="D338" s="55"/>
      <c r="E338" s="55"/>
      <c r="F338" s="55"/>
      <c r="G338" s="55"/>
      <c r="H338" s="55"/>
      <c r="I338" s="55"/>
      <c r="J338" s="55"/>
      <c r="K338" s="55"/>
      <c r="L338" s="55"/>
      <c r="M338" s="55"/>
      <c r="N338" s="55"/>
      <c r="O338" s="55"/>
      <c r="P338" s="55"/>
      <c r="Q338" s="55"/>
      <c r="R338" s="55"/>
      <c r="S338" s="55"/>
      <c r="T338" s="55"/>
      <c r="U338" s="55"/>
      <c r="V338" s="55"/>
      <c r="W338" s="55"/>
      <c r="X338" s="55"/>
      <c r="Y338" s="55"/>
      <c r="Z338" s="55"/>
      <c r="AA338" s="55"/>
      <c r="AB338" s="55"/>
      <c r="AC338" s="55"/>
      <c r="AD338" s="55"/>
      <c r="AE338" s="55"/>
      <c r="AF338" s="55"/>
      <c r="AG338" s="55"/>
      <c r="AH338" s="55"/>
      <c r="AI338" s="55"/>
      <c r="AJ338" s="55"/>
      <c r="AK338" s="55"/>
      <c r="AL338" s="55"/>
      <c r="AM338" s="55"/>
      <c r="AN338" s="55"/>
      <c r="AO338" s="55"/>
      <c r="AP338" s="55"/>
      <c r="AQ338" s="55"/>
      <c r="AR338" s="55"/>
      <c r="AS338" s="55"/>
      <c r="AT338" s="55"/>
      <c r="AU338" s="55"/>
      <c r="AV338" s="55"/>
      <c r="AW338" s="55"/>
      <c r="AX338" s="55"/>
      <c r="AY338" s="55"/>
      <c r="AZ338" s="55"/>
      <c r="BA338" s="55"/>
      <c r="BB338" s="55"/>
      <c r="BC338" s="55"/>
      <c r="BD338" s="55"/>
      <c r="BE338" s="55"/>
      <c r="BF338" s="55"/>
      <c r="BG338" s="55"/>
      <c r="BH338" s="55"/>
      <c r="BI338" s="55"/>
      <c r="BJ338" s="55"/>
      <c r="BK338" s="55"/>
      <c r="BL338" s="55"/>
      <c r="BM338" s="55"/>
      <c r="BN338" s="55"/>
      <c r="BO338" s="55"/>
      <c r="BP338" s="55"/>
      <c r="BQ338" s="55"/>
      <c r="BR338" s="55"/>
      <c r="BS338" s="55"/>
      <c r="BT338" s="55"/>
      <c r="BU338" s="55"/>
      <c r="BV338" s="55"/>
      <c r="BW338" s="55"/>
      <c r="BX338" s="55"/>
      <c r="BY338" s="55"/>
      <c r="BZ338" s="55"/>
      <c r="CA338" s="55"/>
      <c r="CB338" s="55"/>
      <c r="CC338" s="55"/>
      <c r="CD338" s="55"/>
      <c r="CE338" s="55"/>
      <c r="CF338" s="55"/>
      <c r="CG338" s="55"/>
      <c r="CH338" s="55"/>
      <c r="CI338" s="55"/>
      <c r="CJ338" s="55"/>
      <c r="CK338" s="55"/>
      <c r="CL338" s="55"/>
      <c r="CM338" s="55"/>
      <c r="CN338" s="55"/>
      <c r="CO338" s="55"/>
      <c r="CP338" s="55"/>
      <c r="CQ338" s="55"/>
      <c r="CR338" s="55"/>
      <c r="CS338" s="55"/>
      <c r="CT338" s="55"/>
      <c r="CU338" s="55"/>
      <c r="CV338" s="55"/>
      <c r="CW338" s="55"/>
      <c r="CX338" s="55"/>
      <c r="CY338" s="55"/>
      <c r="CZ338" s="55"/>
      <c r="DA338" s="55"/>
      <c r="DB338" s="55"/>
      <c r="DC338" s="55"/>
      <c r="DD338" s="55"/>
      <c r="DE338" s="55"/>
      <c r="DF338" s="55"/>
      <c r="DG338" s="55"/>
      <c r="DH338" s="55"/>
      <c r="DI338" s="55"/>
      <c r="DJ338" s="55"/>
      <c r="DK338" s="55"/>
      <c r="DL338" s="55"/>
      <c r="DM338" s="55"/>
      <c r="DN338" s="55"/>
      <c r="DO338" s="55"/>
      <c r="DP338" s="55"/>
      <c r="DQ338" s="55"/>
      <c r="DR338" s="55"/>
      <c r="DS338" s="55"/>
      <c r="DT338" s="55"/>
      <c r="DU338" s="55"/>
      <c r="DV338" s="55"/>
      <c r="DW338" s="55"/>
      <c r="DX338" s="55"/>
      <c r="DY338" s="55"/>
      <c r="DZ338" s="55"/>
      <c r="EA338" s="55"/>
      <c r="EB338" s="55"/>
      <c r="EC338" s="55"/>
      <c r="ED338" s="55"/>
      <c r="EE338" s="55"/>
      <c r="EF338" s="55"/>
      <c r="EG338" s="55"/>
      <c r="EH338" s="55"/>
      <c r="EI338" s="55"/>
      <c r="EJ338" s="55"/>
      <c r="EK338" s="55"/>
      <c r="EL338" s="55"/>
      <c r="EM338" s="55"/>
      <c r="EN338" s="55"/>
      <c r="EO338" s="55"/>
      <c r="EP338" s="55"/>
      <c r="EQ338" s="55"/>
      <c r="ER338" s="55"/>
      <c r="ES338" s="55"/>
      <c r="ET338" s="55"/>
      <c r="EU338" s="55"/>
      <c r="EV338" s="55"/>
      <c r="EW338" s="55"/>
      <c r="EX338" s="55"/>
      <c r="EY338" s="55"/>
      <c r="EZ338" s="55"/>
      <c r="FA338" s="55"/>
      <c r="FB338" s="55"/>
      <c r="FC338" s="55"/>
      <c r="FD338" s="55"/>
      <c r="FE338" s="55"/>
      <c r="FF338" s="55"/>
      <c r="FG338" s="55"/>
      <c r="FH338" s="55"/>
      <c r="FI338" s="55"/>
      <c r="FJ338" s="55"/>
      <c r="FK338" s="55"/>
      <c r="FL338" s="55"/>
      <c r="FM338" s="55"/>
      <c r="FN338" s="55"/>
      <c r="FO338" s="55"/>
      <c r="FP338" s="55"/>
      <c r="FQ338" s="55"/>
      <c r="FR338" s="55"/>
      <c r="FS338" s="55"/>
      <c r="GC338" s="37"/>
      <c r="GD338" s="37"/>
    </row>
    <row r="339" ht="14.25" customHeight="1">
      <c r="A339" s="37"/>
      <c r="B339" s="37"/>
      <c r="C339" s="5"/>
      <c r="D339" s="55"/>
      <c r="E339" s="55"/>
      <c r="F339" s="55"/>
      <c r="G339" s="55"/>
      <c r="H339" s="55"/>
      <c r="I339" s="55"/>
      <c r="J339" s="55"/>
      <c r="K339" s="55"/>
      <c r="L339" s="55"/>
      <c r="M339" s="55"/>
      <c r="N339" s="55"/>
      <c r="O339" s="55"/>
      <c r="P339" s="55"/>
      <c r="Q339" s="55"/>
      <c r="R339" s="55"/>
      <c r="S339" s="55"/>
      <c r="T339" s="55"/>
      <c r="U339" s="55"/>
      <c r="V339" s="55"/>
      <c r="W339" s="55"/>
      <c r="X339" s="55"/>
      <c r="Y339" s="55"/>
      <c r="Z339" s="55"/>
      <c r="AA339" s="55"/>
      <c r="AB339" s="55"/>
      <c r="AC339" s="55"/>
      <c r="AD339" s="55"/>
      <c r="AE339" s="55"/>
      <c r="AF339" s="55"/>
      <c r="AG339" s="55"/>
      <c r="AH339" s="55"/>
      <c r="AI339" s="55"/>
      <c r="AJ339" s="55"/>
      <c r="AK339" s="55"/>
      <c r="AL339" s="55"/>
      <c r="AM339" s="55"/>
      <c r="AN339" s="55"/>
      <c r="AO339" s="55"/>
      <c r="AP339" s="55"/>
      <c r="AQ339" s="55"/>
      <c r="AR339" s="55"/>
      <c r="AS339" s="55"/>
      <c r="AT339" s="55"/>
      <c r="AU339" s="55"/>
      <c r="AV339" s="55"/>
      <c r="AW339" s="55"/>
      <c r="AX339" s="55"/>
      <c r="AY339" s="55"/>
      <c r="AZ339" s="55"/>
      <c r="BA339" s="55"/>
      <c r="BB339" s="55"/>
      <c r="BC339" s="55"/>
      <c r="BD339" s="55"/>
      <c r="BE339" s="55"/>
      <c r="BF339" s="55"/>
      <c r="BG339" s="55"/>
      <c r="BH339" s="55"/>
      <c r="BI339" s="55"/>
      <c r="BJ339" s="55"/>
      <c r="BK339" s="55"/>
      <c r="BL339" s="55"/>
      <c r="BM339" s="55"/>
      <c r="BN339" s="55"/>
      <c r="BO339" s="55"/>
      <c r="BP339" s="55"/>
      <c r="BQ339" s="55"/>
      <c r="BR339" s="55"/>
      <c r="BS339" s="55"/>
      <c r="BT339" s="55"/>
      <c r="BU339" s="55"/>
      <c r="BV339" s="55"/>
      <c r="BW339" s="55"/>
      <c r="BX339" s="55"/>
      <c r="BY339" s="55"/>
      <c r="BZ339" s="55"/>
      <c r="CA339" s="55"/>
      <c r="CB339" s="55"/>
      <c r="CC339" s="55"/>
      <c r="CD339" s="55"/>
      <c r="CE339" s="55"/>
      <c r="CF339" s="55"/>
      <c r="CG339" s="55"/>
      <c r="CH339" s="55"/>
      <c r="CI339" s="55"/>
      <c r="CJ339" s="55"/>
      <c r="CK339" s="55"/>
      <c r="CL339" s="55"/>
      <c r="CM339" s="55"/>
      <c r="CN339" s="55"/>
      <c r="CO339" s="55"/>
      <c r="CP339" s="55"/>
      <c r="CQ339" s="55"/>
      <c r="CR339" s="55"/>
      <c r="CS339" s="55"/>
      <c r="CT339" s="55"/>
      <c r="CU339" s="55"/>
      <c r="CV339" s="55"/>
      <c r="CW339" s="55"/>
      <c r="CX339" s="55"/>
      <c r="CY339" s="55"/>
      <c r="CZ339" s="55"/>
      <c r="DA339" s="55"/>
      <c r="DB339" s="55"/>
      <c r="DC339" s="55"/>
      <c r="DD339" s="55"/>
      <c r="DE339" s="55"/>
      <c r="DF339" s="55"/>
      <c r="DG339" s="55"/>
      <c r="DH339" s="55"/>
      <c r="DI339" s="55"/>
      <c r="DJ339" s="55"/>
      <c r="DK339" s="55"/>
      <c r="DL339" s="55"/>
      <c r="DM339" s="55"/>
      <c r="DN339" s="55"/>
      <c r="DO339" s="55"/>
      <c r="DP339" s="55"/>
      <c r="DQ339" s="55"/>
      <c r="DR339" s="55"/>
      <c r="DS339" s="55"/>
      <c r="DT339" s="55"/>
      <c r="DU339" s="55"/>
      <c r="DV339" s="55"/>
      <c r="DW339" s="55"/>
      <c r="DX339" s="55"/>
      <c r="DY339" s="55"/>
      <c r="DZ339" s="55"/>
      <c r="EA339" s="55"/>
      <c r="EB339" s="55"/>
      <c r="EC339" s="55"/>
      <c r="ED339" s="55"/>
      <c r="EE339" s="55"/>
      <c r="EF339" s="55"/>
      <c r="EG339" s="55"/>
      <c r="EH339" s="55"/>
      <c r="EI339" s="55"/>
      <c r="EJ339" s="55"/>
      <c r="EK339" s="55"/>
      <c r="EL339" s="55"/>
      <c r="EM339" s="55"/>
      <c r="EN339" s="55"/>
      <c r="EO339" s="55"/>
      <c r="EP339" s="55"/>
      <c r="EQ339" s="55"/>
      <c r="ER339" s="55"/>
      <c r="ES339" s="55"/>
      <c r="ET339" s="55"/>
      <c r="EU339" s="55"/>
      <c r="EV339" s="55"/>
      <c r="EW339" s="55"/>
      <c r="EX339" s="55"/>
      <c r="EY339" s="55"/>
      <c r="EZ339" s="55"/>
      <c r="FA339" s="55"/>
      <c r="FB339" s="55"/>
      <c r="FC339" s="55"/>
      <c r="FD339" s="55"/>
      <c r="FE339" s="55"/>
      <c r="FF339" s="55"/>
      <c r="FG339" s="55"/>
      <c r="FH339" s="55"/>
      <c r="FI339" s="55"/>
      <c r="FJ339" s="55"/>
      <c r="FK339" s="55"/>
      <c r="FL339" s="55"/>
      <c r="FM339" s="55"/>
      <c r="FN339" s="55"/>
      <c r="FO339" s="55"/>
      <c r="FP339" s="55"/>
      <c r="FQ339" s="55"/>
      <c r="FR339" s="55"/>
      <c r="FS339" s="55"/>
      <c r="GC339" s="37"/>
      <c r="GD339" s="37"/>
    </row>
    <row r="340" ht="14.25" customHeight="1">
      <c r="A340" s="37"/>
      <c r="B340" s="37"/>
      <c r="C340" s="5"/>
      <c r="D340" s="55"/>
      <c r="E340" s="55"/>
      <c r="F340" s="55"/>
      <c r="G340" s="55"/>
      <c r="H340" s="55"/>
      <c r="I340" s="55"/>
      <c r="J340" s="55"/>
      <c r="K340" s="55"/>
      <c r="L340" s="55"/>
      <c r="M340" s="55"/>
      <c r="N340" s="55"/>
      <c r="O340" s="55"/>
      <c r="P340" s="55"/>
      <c r="Q340" s="55"/>
      <c r="R340" s="55"/>
      <c r="S340" s="55"/>
      <c r="T340" s="55"/>
      <c r="U340" s="55"/>
      <c r="V340" s="55"/>
      <c r="W340" s="55"/>
      <c r="X340" s="55"/>
      <c r="Y340" s="55"/>
      <c r="Z340" s="55"/>
      <c r="AA340" s="55"/>
      <c r="AB340" s="55"/>
      <c r="AC340" s="55"/>
      <c r="AD340" s="55"/>
      <c r="AE340" s="55"/>
      <c r="AF340" s="55"/>
      <c r="AG340" s="55"/>
      <c r="AH340" s="55"/>
      <c r="AI340" s="55"/>
      <c r="AJ340" s="55"/>
      <c r="AK340" s="55"/>
      <c r="AL340" s="55"/>
      <c r="AM340" s="55"/>
      <c r="AN340" s="55"/>
      <c r="AO340" s="55"/>
      <c r="AP340" s="55"/>
      <c r="AQ340" s="55"/>
      <c r="AR340" s="55"/>
      <c r="AS340" s="55"/>
      <c r="AT340" s="55"/>
      <c r="AU340" s="55"/>
      <c r="AV340" s="55"/>
      <c r="AW340" s="55"/>
      <c r="AX340" s="55"/>
      <c r="AY340" s="55"/>
      <c r="AZ340" s="55"/>
      <c r="BA340" s="55"/>
      <c r="BB340" s="55"/>
      <c r="BC340" s="55"/>
      <c r="BD340" s="55"/>
      <c r="BE340" s="55"/>
      <c r="BF340" s="55"/>
      <c r="BG340" s="55"/>
      <c r="BH340" s="55"/>
      <c r="BI340" s="55"/>
      <c r="BJ340" s="55"/>
      <c r="BK340" s="55"/>
      <c r="BL340" s="55"/>
      <c r="BM340" s="55"/>
      <c r="BN340" s="55"/>
      <c r="BO340" s="55"/>
      <c r="BP340" s="55"/>
      <c r="BQ340" s="55"/>
      <c r="BR340" s="55"/>
      <c r="BS340" s="55"/>
      <c r="BT340" s="55"/>
      <c r="BU340" s="55"/>
      <c r="BV340" s="55"/>
      <c r="BW340" s="55"/>
      <c r="BX340" s="55"/>
      <c r="BY340" s="55"/>
      <c r="BZ340" s="55"/>
      <c r="CA340" s="55"/>
      <c r="CB340" s="55"/>
      <c r="CC340" s="55"/>
      <c r="CD340" s="55"/>
      <c r="CE340" s="55"/>
      <c r="CF340" s="55"/>
      <c r="CG340" s="55"/>
      <c r="CH340" s="55"/>
      <c r="CI340" s="55"/>
      <c r="CJ340" s="55"/>
      <c r="CK340" s="55"/>
      <c r="CL340" s="55"/>
      <c r="CM340" s="55"/>
      <c r="CN340" s="55"/>
      <c r="CO340" s="55"/>
      <c r="CP340" s="55"/>
      <c r="CQ340" s="55"/>
      <c r="CR340" s="55"/>
      <c r="CS340" s="55"/>
      <c r="CT340" s="55"/>
      <c r="CU340" s="55"/>
      <c r="CV340" s="55"/>
      <c r="CW340" s="55"/>
      <c r="CX340" s="55"/>
      <c r="CY340" s="55"/>
      <c r="CZ340" s="55"/>
      <c r="DA340" s="55"/>
      <c r="DB340" s="55"/>
      <c r="DC340" s="55"/>
      <c r="DD340" s="55"/>
      <c r="DE340" s="55"/>
      <c r="DF340" s="55"/>
      <c r="DG340" s="55"/>
      <c r="DH340" s="55"/>
      <c r="DI340" s="55"/>
      <c r="DJ340" s="55"/>
      <c r="DK340" s="55"/>
      <c r="DL340" s="55"/>
      <c r="DM340" s="55"/>
      <c r="DN340" s="55"/>
      <c r="DO340" s="55"/>
      <c r="DP340" s="55"/>
      <c r="DQ340" s="55"/>
      <c r="DR340" s="55"/>
      <c r="DS340" s="55"/>
      <c r="DT340" s="55"/>
      <c r="DU340" s="55"/>
      <c r="DV340" s="55"/>
      <c r="DW340" s="55"/>
      <c r="DX340" s="55"/>
      <c r="DY340" s="55"/>
      <c r="DZ340" s="55"/>
      <c r="EA340" s="55"/>
      <c r="EB340" s="55"/>
      <c r="EC340" s="55"/>
      <c r="ED340" s="55"/>
      <c r="EE340" s="55"/>
      <c r="EF340" s="55"/>
      <c r="EG340" s="55"/>
      <c r="EH340" s="55"/>
      <c r="EI340" s="55"/>
      <c r="EJ340" s="55"/>
      <c r="EK340" s="55"/>
      <c r="EL340" s="55"/>
      <c r="EM340" s="55"/>
      <c r="EN340" s="55"/>
      <c r="EO340" s="55"/>
      <c r="EP340" s="55"/>
      <c r="EQ340" s="55"/>
      <c r="ER340" s="55"/>
      <c r="ES340" s="55"/>
      <c r="ET340" s="55"/>
      <c r="EU340" s="55"/>
      <c r="EV340" s="55"/>
      <c r="EW340" s="55"/>
      <c r="EX340" s="55"/>
      <c r="EY340" s="55"/>
      <c r="EZ340" s="55"/>
      <c r="FA340" s="55"/>
      <c r="FB340" s="55"/>
      <c r="FC340" s="55"/>
      <c r="FD340" s="55"/>
      <c r="FE340" s="55"/>
      <c r="FF340" s="55"/>
      <c r="FG340" s="55"/>
      <c r="FH340" s="55"/>
      <c r="FI340" s="55"/>
      <c r="FJ340" s="55"/>
      <c r="FK340" s="55"/>
      <c r="FL340" s="55"/>
      <c r="FM340" s="55"/>
      <c r="FN340" s="55"/>
      <c r="FO340" s="55"/>
      <c r="FP340" s="55"/>
      <c r="FQ340" s="55"/>
      <c r="FR340" s="55"/>
      <c r="FS340" s="55"/>
      <c r="GC340" s="37"/>
      <c r="GD340" s="37"/>
    </row>
    <row r="341" ht="14.25" customHeight="1">
      <c r="A341" s="37"/>
      <c r="B341" s="37"/>
      <c r="C341" s="5"/>
      <c r="D341" s="55"/>
      <c r="E341" s="55"/>
      <c r="F341" s="55"/>
      <c r="G341" s="55"/>
      <c r="H341" s="55"/>
      <c r="I341" s="55"/>
      <c r="J341" s="55"/>
      <c r="K341" s="55"/>
      <c r="L341" s="55"/>
      <c r="M341" s="55"/>
      <c r="N341" s="55"/>
      <c r="O341" s="55"/>
      <c r="P341" s="55"/>
      <c r="Q341" s="55"/>
      <c r="R341" s="55"/>
      <c r="S341" s="55"/>
      <c r="T341" s="55"/>
      <c r="U341" s="55"/>
      <c r="V341" s="55"/>
      <c r="W341" s="55"/>
      <c r="X341" s="55"/>
      <c r="Y341" s="55"/>
      <c r="Z341" s="55"/>
      <c r="AA341" s="55"/>
      <c r="AB341" s="55"/>
      <c r="AC341" s="55"/>
      <c r="AD341" s="55"/>
      <c r="AE341" s="55"/>
      <c r="AF341" s="55"/>
      <c r="AG341" s="55"/>
      <c r="AH341" s="55"/>
      <c r="AI341" s="55"/>
      <c r="AJ341" s="55"/>
      <c r="AK341" s="55"/>
      <c r="AL341" s="55"/>
      <c r="AM341" s="55"/>
      <c r="AN341" s="55"/>
      <c r="AO341" s="55"/>
      <c r="AP341" s="55"/>
      <c r="AQ341" s="55"/>
      <c r="AR341" s="55"/>
      <c r="AS341" s="55"/>
      <c r="AT341" s="55"/>
      <c r="AU341" s="55"/>
      <c r="AV341" s="55"/>
      <c r="AW341" s="55"/>
      <c r="AX341" s="55"/>
      <c r="AY341" s="55"/>
      <c r="AZ341" s="55"/>
      <c r="BA341" s="55"/>
      <c r="BB341" s="55"/>
      <c r="BC341" s="55"/>
      <c r="BD341" s="55"/>
      <c r="BE341" s="55"/>
      <c r="BF341" s="55"/>
      <c r="BG341" s="55"/>
      <c r="BH341" s="55"/>
      <c r="BI341" s="55"/>
      <c r="BJ341" s="55"/>
      <c r="BK341" s="55"/>
      <c r="BL341" s="55"/>
      <c r="BM341" s="55"/>
      <c r="BN341" s="55"/>
      <c r="BO341" s="55"/>
      <c r="BP341" s="55"/>
      <c r="BQ341" s="55"/>
      <c r="BR341" s="55"/>
      <c r="BS341" s="55"/>
      <c r="BT341" s="55"/>
      <c r="BU341" s="55"/>
      <c r="BV341" s="55"/>
      <c r="BW341" s="55"/>
      <c r="BX341" s="55"/>
      <c r="BY341" s="55"/>
      <c r="BZ341" s="55"/>
      <c r="CA341" s="55"/>
      <c r="CB341" s="55"/>
      <c r="CC341" s="55"/>
      <c r="CD341" s="55"/>
      <c r="CE341" s="55"/>
      <c r="CF341" s="55"/>
      <c r="CG341" s="55"/>
      <c r="CH341" s="55"/>
      <c r="CI341" s="55"/>
      <c r="CJ341" s="55"/>
      <c r="CK341" s="55"/>
      <c r="CL341" s="55"/>
      <c r="CM341" s="55"/>
      <c r="CN341" s="55"/>
      <c r="CO341" s="55"/>
      <c r="CP341" s="55"/>
      <c r="CQ341" s="55"/>
      <c r="CR341" s="55"/>
      <c r="CS341" s="55"/>
      <c r="CT341" s="55"/>
      <c r="CU341" s="55"/>
      <c r="CV341" s="55"/>
      <c r="CW341" s="55"/>
      <c r="CX341" s="55"/>
      <c r="CY341" s="55"/>
      <c r="CZ341" s="55"/>
      <c r="DA341" s="55"/>
      <c r="DB341" s="55"/>
      <c r="DC341" s="55"/>
      <c r="DD341" s="55"/>
      <c r="DE341" s="55"/>
      <c r="DF341" s="55"/>
      <c r="DG341" s="55"/>
      <c r="DH341" s="55"/>
      <c r="DI341" s="55"/>
      <c r="DJ341" s="55"/>
      <c r="DK341" s="55"/>
      <c r="DL341" s="55"/>
      <c r="DM341" s="55"/>
      <c r="DN341" s="55"/>
      <c r="DO341" s="55"/>
      <c r="DP341" s="55"/>
      <c r="DQ341" s="55"/>
      <c r="DR341" s="55"/>
      <c r="DS341" s="55"/>
      <c r="DT341" s="55"/>
      <c r="DU341" s="55"/>
      <c r="DV341" s="55"/>
      <c r="DW341" s="55"/>
      <c r="DX341" s="55"/>
      <c r="DY341" s="55"/>
      <c r="DZ341" s="55"/>
      <c r="EA341" s="55"/>
      <c r="EB341" s="55"/>
      <c r="EC341" s="55"/>
      <c r="ED341" s="55"/>
      <c r="EE341" s="55"/>
      <c r="EF341" s="55"/>
      <c r="EG341" s="55"/>
      <c r="EH341" s="55"/>
      <c r="EI341" s="55"/>
      <c r="EJ341" s="55"/>
      <c r="EK341" s="55"/>
      <c r="EL341" s="55"/>
      <c r="EM341" s="55"/>
      <c r="EN341" s="55"/>
      <c r="EO341" s="55"/>
      <c r="EP341" s="55"/>
      <c r="EQ341" s="55"/>
      <c r="ER341" s="55"/>
      <c r="ES341" s="55"/>
      <c r="ET341" s="55"/>
      <c r="EU341" s="55"/>
      <c r="EV341" s="55"/>
      <c r="EW341" s="55"/>
      <c r="EX341" s="55"/>
      <c r="EY341" s="55"/>
      <c r="EZ341" s="55"/>
      <c r="FA341" s="55"/>
      <c r="FB341" s="55"/>
      <c r="FC341" s="55"/>
      <c r="FD341" s="55"/>
      <c r="FE341" s="55"/>
      <c r="FF341" s="55"/>
      <c r="FG341" s="55"/>
      <c r="FH341" s="55"/>
      <c r="FI341" s="55"/>
      <c r="FJ341" s="55"/>
      <c r="FK341" s="55"/>
      <c r="FL341" s="55"/>
      <c r="FM341" s="55"/>
      <c r="FN341" s="55"/>
      <c r="FO341" s="55"/>
      <c r="FP341" s="55"/>
      <c r="FQ341" s="55"/>
      <c r="FR341" s="55"/>
      <c r="FS341" s="55"/>
      <c r="GC341" s="37"/>
      <c r="GD341" s="37"/>
    </row>
    <row r="342" ht="14.25" customHeight="1">
      <c r="A342" s="37"/>
      <c r="B342" s="37"/>
      <c r="C342" s="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c r="AB342" s="55"/>
      <c r="AC342" s="55"/>
      <c r="AD342" s="55"/>
      <c r="AE342" s="55"/>
      <c r="AF342" s="55"/>
      <c r="AG342" s="55"/>
      <c r="AH342" s="55"/>
      <c r="AI342" s="55"/>
      <c r="AJ342" s="55"/>
      <c r="AK342" s="55"/>
      <c r="AL342" s="55"/>
      <c r="AM342" s="55"/>
      <c r="AN342" s="55"/>
      <c r="AO342" s="55"/>
      <c r="AP342" s="55"/>
      <c r="AQ342" s="55"/>
      <c r="AR342" s="55"/>
      <c r="AS342" s="55"/>
      <c r="AT342" s="55"/>
      <c r="AU342" s="55"/>
      <c r="AV342" s="55"/>
      <c r="AW342" s="55"/>
      <c r="AX342" s="55"/>
      <c r="AY342" s="55"/>
      <c r="AZ342" s="55"/>
      <c r="BA342" s="55"/>
      <c r="BB342" s="55"/>
      <c r="BC342" s="55"/>
      <c r="BD342" s="55"/>
      <c r="BE342" s="55"/>
      <c r="BF342" s="55"/>
      <c r="BG342" s="55"/>
      <c r="BH342" s="55"/>
      <c r="BI342" s="55"/>
      <c r="BJ342" s="55"/>
      <c r="BK342" s="55"/>
      <c r="BL342" s="55"/>
      <c r="BM342" s="55"/>
      <c r="BN342" s="55"/>
      <c r="BO342" s="55"/>
      <c r="BP342" s="55"/>
      <c r="BQ342" s="55"/>
      <c r="BR342" s="55"/>
      <c r="BS342" s="55"/>
      <c r="BT342" s="55"/>
      <c r="BU342" s="55"/>
      <c r="BV342" s="55"/>
      <c r="BW342" s="55"/>
      <c r="BX342" s="55"/>
      <c r="BY342" s="55"/>
      <c r="BZ342" s="55"/>
      <c r="CA342" s="55"/>
      <c r="CB342" s="55"/>
      <c r="CC342" s="55"/>
      <c r="CD342" s="55"/>
      <c r="CE342" s="55"/>
      <c r="CF342" s="55"/>
      <c r="CG342" s="55"/>
      <c r="CH342" s="55"/>
      <c r="CI342" s="55"/>
      <c r="CJ342" s="55"/>
      <c r="CK342" s="55"/>
      <c r="CL342" s="55"/>
      <c r="CM342" s="55"/>
      <c r="CN342" s="55"/>
      <c r="CO342" s="55"/>
      <c r="CP342" s="55"/>
      <c r="CQ342" s="55"/>
      <c r="CR342" s="55"/>
      <c r="CS342" s="55"/>
      <c r="CT342" s="55"/>
      <c r="CU342" s="55"/>
      <c r="CV342" s="55"/>
      <c r="CW342" s="55"/>
      <c r="CX342" s="55"/>
      <c r="CY342" s="55"/>
      <c r="CZ342" s="55"/>
      <c r="DA342" s="55"/>
      <c r="DB342" s="55"/>
      <c r="DC342" s="55"/>
      <c r="DD342" s="55"/>
      <c r="DE342" s="55"/>
      <c r="DF342" s="55"/>
      <c r="DG342" s="55"/>
      <c r="DH342" s="55"/>
      <c r="DI342" s="55"/>
      <c r="DJ342" s="55"/>
      <c r="DK342" s="55"/>
      <c r="DL342" s="55"/>
      <c r="DM342" s="55"/>
      <c r="DN342" s="55"/>
      <c r="DO342" s="55"/>
      <c r="DP342" s="55"/>
      <c r="DQ342" s="55"/>
      <c r="DR342" s="55"/>
      <c r="DS342" s="55"/>
      <c r="DT342" s="55"/>
      <c r="DU342" s="55"/>
      <c r="DV342" s="55"/>
      <c r="DW342" s="55"/>
      <c r="DX342" s="55"/>
      <c r="DY342" s="55"/>
      <c r="DZ342" s="55"/>
      <c r="EA342" s="55"/>
      <c r="EB342" s="55"/>
      <c r="EC342" s="55"/>
      <c r="ED342" s="55"/>
      <c r="EE342" s="55"/>
      <c r="EF342" s="55"/>
      <c r="EG342" s="55"/>
      <c r="EH342" s="55"/>
      <c r="EI342" s="55"/>
      <c r="EJ342" s="55"/>
      <c r="EK342" s="55"/>
      <c r="EL342" s="55"/>
      <c r="EM342" s="55"/>
      <c r="EN342" s="55"/>
      <c r="EO342" s="55"/>
      <c r="EP342" s="55"/>
      <c r="EQ342" s="55"/>
      <c r="ER342" s="55"/>
      <c r="ES342" s="55"/>
      <c r="ET342" s="55"/>
      <c r="EU342" s="55"/>
      <c r="EV342" s="55"/>
      <c r="EW342" s="55"/>
      <c r="EX342" s="55"/>
      <c r="EY342" s="55"/>
      <c r="EZ342" s="55"/>
      <c r="FA342" s="55"/>
      <c r="FB342" s="55"/>
      <c r="FC342" s="55"/>
      <c r="FD342" s="55"/>
      <c r="FE342" s="55"/>
      <c r="FF342" s="55"/>
      <c r="FG342" s="55"/>
      <c r="FH342" s="55"/>
      <c r="FI342" s="55"/>
      <c r="FJ342" s="55"/>
      <c r="FK342" s="55"/>
      <c r="FL342" s="55"/>
      <c r="FM342" s="55"/>
      <c r="FN342" s="55"/>
      <c r="FO342" s="55"/>
      <c r="FP342" s="55"/>
      <c r="FQ342" s="55"/>
      <c r="FR342" s="55"/>
      <c r="FS342" s="55"/>
      <c r="GC342" s="37"/>
      <c r="GD342" s="37"/>
    </row>
    <row r="343" ht="14.25" customHeight="1">
      <c r="A343" s="37"/>
      <c r="B343" s="37"/>
      <c r="C343" s="5"/>
      <c r="D343" s="55"/>
      <c r="E343" s="55"/>
      <c r="F343" s="55"/>
      <c r="G343" s="55"/>
      <c r="H343" s="55"/>
      <c r="I343" s="55"/>
      <c r="J343" s="55"/>
      <c r="K343" s="55"/>
      <c r="L343" s="55"/>
      <c r="M343" s="55"/>
      <c r="N343" s="55"/>
      <c r="O343" s="55"/>
      <c r="P343" s="55"/>
      <c r="Q343" s="55"/>
      <c r="R343" s="55"/>
      <c r="S343" s="55"/>
      <c r="T343" s="55"/>
      <c r="U343" s="55"/>
      <c r="V343" s="55"/>
      <c r="W343" s="55"/>
      <c r="X343" s="55"/>
      <c r="Y343" s="55"/>
      <c r="Z343" s="55"/>
      <c r="AA343" s="55"/>
      <c r="AB343" s="55"/>
      <c r="AC343" s="55"/>
      <c r="AD343" s="55"/>
      <c r="AE343" s="55"/>
      <c r="AF343" s="55"/>
      <c r="AG343" s="55"/>
      <c r="AH343" s="55"/>
      <c r="AI343" s="55"/>
      <c r="AJ343" s="55"/>
      <c r="AK343" s="55"/>
      <c r="AL343" s="55"/>
      <c r="AM343" s="55"/>
      <c r="AN343" s="55"/>
      <c r="AO343" s="55"/>
      <c r="AP343" s="55"/>
      <c r="AQ343" s="55"/>
      <c r="AR343" s="55"/>
      <c r="AS343" s="55"/>
      <c r="AT343" s="55"/>
      <c r="AU343" s="55"/>
      <c r="AV343" s="55"/>
      <c r="AW343" s="55"/>
      <c r="AX343" s="55"/>
      <c r="AY343" s="55"/>
      <c r="AZ343" s="55"/>
      <c r="BA343" s="55"/>
      <c r="BB343" s="55"/>
      <c r="BC343" s="55"/>
      <c r="BD343" s="55"/>
      <c r="BE343" s="55"/>
      <c r="BF343" s="55"/>
      <c r="BG343" s="55"/>
      <c r="BH343" s="55"/>
      <c r="BI343" s="55"/>
      <c r="BJ343" s="55"/>
      <c r="BK343" s="55"/>
      <c r="BL343" s="55"/>
      <c r="BM343" s="55"/>
      <c r="BN343" s="55"/>
      <c r="BO343" s="55"/>
      <c r="BP343" s="55"/>
      <c r="BQ343" s="55"/>
      <c r="BR343" s="55"/>
      <c r="BS343" s="55"/>
      <c r="BT343" s="55"/>
      <c r="BU343" s="55"/>
      <c r="BV343" s="55"/>
      <c r="BW343" s="55"/>
      <c r="BX343" s="55"/>
      <c r="BY343" s="55"/>
      <c r="BZ343" s="55"/>
      <c r="CA343" s="55"/>
      <c r="CB343" s="55"/>
      <c r="CC343" s="55"/>
      <c r="CD343" s="55"/>
      <c r="CE343" s="55"/>
      <c r="CF343" s="55"/>
      <c r="CG343" s="55"/>
      <c r="CH343" s="55"/>
      <c r="CI343" s="55"/>
      <c r="CJ343" s="55"/>
      <c r="CK343" s="55"/>
      <c r="CL343" s="55"/>
      <c r="CM343" s="55"/>
      <c r="CN343" s="55"/>
      <c r="CO343" s="55"/>
      <c r="CP343" s="55"/>
      <c r="CQ343" s="55"/>
      <c r="CR343" s="55"/>
      <c r="CS343" s="55"/>
      <c r="CT343" s="55"/>
      <c r="CU343" s="55"/>
      <c r="CV343" s="55"/>
      <c r="CW343" s="55"/>
      <c r="CX343" s="55"/>
      <c r="CY343" s="55"/>
      <c r="CZ343" s="55"/>
      <c r="DA343" s="55"/>
      <c r="DB343" s="55"/>
      <c r="DC343" s="55"/>
      <c r="DD343" s="55"/>
      <c r="DE343" s="55"/>
      <c r="DF343" s="55"/>
      <c r="DG343" s="55"/>
      <c r="DH343" s="55"/>
      <c r="DI343" s="55"/>
      <c r="DJ343" s="55"/>
      <c r="DK343" s="55"/>
      <c r="DL343" s="55"/>
      <c r="DM343" s="55"/>
      <c r="DN343" s="55"/>
      <c r="DO343" s="55"/>
      <c r="DP343" s="55"/>
      <c r="DQ343" s="55"/>
      <c r="DR343" s="55"/>
      <c r="DS343" s="55"/>
      <c r="DT343" s="55"/>
      <c r="DU343" s="55"/>
      <c r="DV343" s="55"/>
      <c r="DW343" s="55"/>
      <c r="DX343" s="55"/>
      <c r="DY343" s="55"/>
      <c r="DZ343" s="55"/>
      <c r="EA343" s="55"/>
      <c r="EB343" s="55"/>
      <c r="EC343" s="55"/>
      <c r="ED343" s="55"/>
      <c r="EE343" s="55"/>
      <c r="EF343" s="55"/>
      <c r="EG343" s="55"/>
      <c r="EH343" s="55"/>
      <c r="EI343" s="55"/>
      <c r="EJ343" s="55"/>
      <c r="EK343" s="55"/>
      <c r="EL343" s="55"/>
      <c r="EM343" s="55"/>
      <c r="EN343" s="55"/>
      <c r="EO343" s="55"/>
      <c r="EP343" s="55"/>
      <c r="EQ343" s="55"/>
      <c r="ER343" s="55"/>
      <c r="ES343" s="55"/>
      <c r="ET343" s="55"/>
      <c r="EU343" s="55"/>
      <c r="EV343" s="55"/>
      <c r="EW343" s="55"/>
      <c r="EX343" s="55"/>
      <c r="EY343" s="55"/>
      <c r="EZ343" s="55"/>
      <c r="FA343" s="55"/>
      <c r="FB343" s="55"/>
      <c r="FC343" s="55"/>
      <c r="FD343" s="55"/>
      <c r="FE343" s="55"/>
      <c r="FF343" s="55"/>
      <c r="FG343" s="55"/>
      <c r="FH343" s="55"/>
      <c r="FI343" s="55"/>
      <c r="FJ343" s="55"/>
      <c r="FK343" s="55"/>
      <c r="FL343" s="55"/>
      <c r="FM343" s="55"/>
      <c r="FN343" s="55"/>
      <c r="FO343" s="55"/>
      <c r="FP343" s="55"/>
      <c r="FQ343" s="55"/>
      <c r="FR343" s="55"/>
      <c r="FS343" s="55"/>
      <c r="GC343" s="37"/>
      <c r="GD343" s="37"/>
    </row>
    <row r="344" ht="14.25" customHeight="1">
      <c r="A344" s="37"/>
      <c r="B344" s="37"/>
      <c r="C344" s="5"/>
      <c r="D344" s="55"/>
      <c r="E344" s="55"/>
      <c r="F344" s="55"/>
      <c r="G344" s="55"/>
      <c r="H344" s="55"/>
      <c r="I344" s="55"/>
      <c r="J344" s="55"/>
      <c r="K344" s="55"/>
      <c r="L344" s="55"/>
      <c r="M344" s="55"/>
      <c r="N344" s="55"/>
      <c r="O344" s="55"/>
      <c r="P344" s="55"/>
      <c r="Q344" s="55"/>
      <c r="R344" s="55"/>
      <c r="S344" s="55"/>
      <c r="T344" s="55"/>
      <c r="U344" s="55"/>
      <c r="V344" s="55"/>
      <c r="W344" s="55"/>
      <c r="X344" s="55"/>
      <c r="Y344" s="55"/>
      <c r="Z344" s="55"/>
      <c r="AA344" s="55"/>
      <c r="AB344" s="55"/>
      <c r="AC344" s="55"/>
      <c r="AD344" s="55"/>
      <c r="AE344" s="55"/>
      <c r="AF344" s="55"/>
      <c r="AG344" s="55"/>
      <c r="AH344" s="55"/>
      <c r="AI344" s="55"/>
      <c r="AJ344" s="55"/>
      <c r="AK344" s="55"/>
      <c r="AL344" s="55"/>
      <c r="AM344" s="55"/>
      <c r="AN344" s="55"/>
      <c r="AO344" s="55"/>
      <c r="AP344" s="55"/>
      <c r="AQ344" s="55"/>
      <c r="AR344" s="55"/>
      <c r="AS344" s="55"/>
      <c r="AT344" s="55"/>
      <c r="AU344" s="55"/>
      <c r="AV344" s="55"/>
      <c r="AW344" s="55"/>
      <c r="AX344" s="55"/>
      <c r="AY344" s="55"/>
      <c r="AZ344" s="55"/>
      <c r="BA344" s="55"/>
      <c r="BB344" s="55"/>
      <c r="BC344" s="55"/>
      <c r="BD344" s="55"/>
      <c r="BE344" s="55"/>
      <c r="BF344" s="55"/>
      <c r="BG344" s="55"/>
      <c r="BH344" s="55"/>
      <c r="BI344" s="55"/>
      <c r="BJ344" s="55"/>
      <c r="BK344" s="55"/>
      <c r="BL344" s="55"/>
      <c r="BM344" s="55"/>
      <c r="BN344" s="55"/>
      <c r="BO344" s="55"/>
      <c r="BP344" s="55"/>
      <c r="BQ344" s="55"/>
      <c r="BR344" s="55"/>
      <c r="BS344" s="55"/>
      <c r="BT344" s="55"/>
      <c r="BU344" s="55"/>
      <c r="BV344" s="55"/>
      <c r="BW344" s="55"/>
      <c r="BX344" s="55"/>
      <c r="BY344" s="55"/>
      <c r="BZ344" s="55"/>
      <c r="CA344" s="55"/>
      <c r="CB344" s="55"/>
      <c r="CC344" s="55"/>
      <c r="CD344" s="55"/>
      <c r="CE344" s="55"/>
      <c r="CF344" s="55"/>
      <c r="CG344" s="55"/>
      <c r="CH344" s="55"/>
      <c r="CI344" s="55"/>
      <c r="CJ344" s="55"/>
      <c r="CK344" s="55"/>
      <c r="CL344" s="55"/>
      <c r="CM344" s="55"/>
      <c r="CN344" s="55"/>
      <c r="CO344" s="55"/>
      <c r="CP344" s="55"/>
      <c r="CQ344" s="55"/>
      <c r="CR344" s="55"/>
      <c r="CS344" s="55"/>
      <c r="CT344" s="55"/>
      <c r="CU344" s="55"/>
      <c r="CV344" s="55"/>
      <c r="CW344" s="55"/>
      <c r="CX344" s="55"/>
      <c r="CY344" s="55"/>
      <c r="CZ344" s="55"/>
      <c r="DA344" s="55"/>
      <c r="DB344" s="55"/>
      <c r="DC344" s="55"/>
      <c r="DD344" s="55"/>
      <c r="DE344" s="55"/>
      <c r="DF344" s="55"/>
      <c r="DG344" s="55"/>
      <c r="DH344" s="55"/>
      <c r="DI344" s="55"/>
      <c r="DJ344" s="55"/>
      <c r="DK344" s="55"/>
      <c r="DL344" s="55"/>
      <c r="DM344" s="55"/>
      <c r="DN344" s="55"/>
      <c r="DO344" s="55"/>
      <c r="DP344" s="55"/>
      <c r="DQ344" s="55"/>
      <c r="DR344" s="55"/>
      <c r="DS344" s="55"/>
      <c r="DT344" s="55"/>
      <c r="DU344" s="55"/>
      <c r="DV344" s="55"/>
      <c r="DW344" s="55"/>
      <c r="DX344" s="55"/>
      <c r="DY344" s="55"/>
      <c r="DZ344" s="55"/>
      <c r="EA344" s="55"/>
      <c r="EB344" s="55"/>
      <c r="EC344" s="55"/>
      <c r="ED344" s="55"/>
      <c r="EE344" s="55"/>
      <c r="EF344" s="55"/>
      <c r="EG344" s="55"/>
      <c r="EH344" s="55"/>
      <c r="EI344" s="55"/>
      <c r="EJ344" s="55"/>
      <c r="EK344" s="55"/>
      <c r="EL344" s="55"/>
      <c r="EM344" s="55"/>
      <c r="EN344" s="55"/>
      <c r="EO344" s="55"/>
      <c r="EP344" s="55"/>
      <c r="EQ344" s="55"/>
      <c r="ER344" s="55"/>
      <c r="ES344" s="55"/>
      <c r="ET344" s="55"/>
      <c r="EU344" s="55"/>
      <c r="EV344" s="55"/>
      <c r="EW344" s="55"/>
      <c r="EX344" s="55"/>
      <c r="EY344" s="55"/>
      <c r="EZ344" s="55"/>
      <c r="FA344" s="55"/>
      <c r="FB344" s="55"/>
      <c r="FC344" s="55"/>
      <c r="FD344" s="55"/>
      <c r="FE344" s="55"/>
      <c r="FF344" s="55"/>
      <c r="FG344" s="55"/>
      <c r="FH344" s="55"/>
      <c r="FI344" s="55"/>
      <c r="FJ344" s="55"/>
      <c r="FK344" s="55"/>
      <c r="FL344" s="55"/>
      <c r="FM344" s="55"/>
      <c r="FN344" s="55"/>
      <c r="FO344" s="55"/>
      <c r="FP344" s="55"/>
      <c r="FQ344" s="55"/>
      <c r="FR344" s="55"/>
      <c r="FS344" s="55"/>
      <c r="GC344" s="37"/>
      <c r="GD344" s="37"/>
    </row>
    <row r="345" ht="14.25" customHeight="1">
      <c r="A345" s="37"/>
      <c r="B345" s="37"/>
      <c r="C345" s="5"/>
      <c r="D345" s="55"/>
      <c r="E345" s="55"/>
      <c r="F345" s="55"/>
      <c r="G345" s="55"/>
      <c r="H345" s="55"/>
      <c r="I345" s="55"/>
      <c r="J345" s="55"/>
      <c r="K345" s="55"/>
      <c r="L345" s="55"/>
      <c r="M345" s="55"/>
      <c r="N345" s="55"/>
      <c r="O345" s="55"/>
      <c r="P345" s="55"/>
      <c r="Q345" s="55"/>
      <c r="R345" s="55"/>
      <c r="S345" s="55"/>
      <c r="T345" s="55"/>
      <c r="U345" s="55"/>
      <c r="V345" s="55"/>
      <c r="W345" s="55"/>
      <c r="X345" s="55"/>
      <c r="Y345" s="55"/>
      <c r="Z345" s="55"/>
      <c r="AA345" s="55"/>
      <c r="AB345" s="55"/>
      <c r="AC345" s="55"/>
      <c r="AD345" s="55"/>
      <c r="AE345" s="55"/>
      <c r="AF345" s="55"/>
      <c r="AG345" s="55"/>
      <c r="AH345" s="55"/>
      <c r="AI345" s="55"/>
      <c r="AJ345" s="55"/>
      <c r="AK345" s="55"/>
      <c r="AL345" s="55"/>
      <c r="AM345" s="55"/>
      <c r="AN345" s="55"/>
      <c r="AO345" s="55"/>
      <c r="AP345" s="55"/>
      <c r="AQ345" s="55"/>
      <c r="AR345" s="55"/>
      <c r="AS345" s="55"/>
      <c r="AT345" s="55"/>
      <c r="AU345" s="55"/>
      <c r="AV345" s="55"/>
      <c r="AW345" s="55"/>
      <c r="AX345" s="55"/>
      <c r="AY345" s="55"/>
      <c r="AZ345" s="55"/>
      <c r="BA345" s="55"/>
      <c r="BB345" s="55"/>
      <c r="BC345" s="55"/>
      <c r="BD345" s="55"/>
      <c r="BE345" s="55"/>
      <c r="BF345" s="55"/>
      <c r="BG345" s="55"/>
      <c r="BH345" s="55"/>
      <c r="BI345" s="55"/>
      <c r="BJ345" s="55"/>
      <c r="BK345" s="55"/>
      <c r="BL345" s="55"/>
      <c r="BM345" s="55"/>
      <c r="BN345" s="55"/>
      <c r="BO345" s="55"/>
      <c r="BP345" s="55"/>
      <c r="BQ345" s="55"/>
      <c r="BR345" s="55"/>
      <c r="BS345" s="55"/>
      <c r="BT345" s="55"/>
      <c r="BU345" s="55"/>
      <c r="BV345" s="55"/>
      <c r="BW345" s="55"/>
      <c r="BX345" s="55"/>
      <c r="BY345" s="55"/>
      <c r="BZ345" s="55"/>
      <c r="CA345" s="55"/>
      <c r="CB345" s="55"/>
      <c r="CC345" s="55"/>
      <c r="CD345" s="55"/>
      <c r="CE345" s="55"/>
      <c r="CF345" s="55"/>
      <c r="CG345" s="55"/>
      <c r="CH345" s="55"/>
      <c r="CI345" s="55"/>
      <c r="CJ345" s="55"/>
      <c r="CK345" s="55"/>
      <c r="CL345" s="55"/>
      <c r="CM345" s="55"/>
      <c r="CN345" s="55"/>
      <c r="CO345" s="55"/>
      <c r="CP345" s="55"/>
      <c r="CQ345" s="55"/>
      <c r="CR345" s="55"/>
      <c r="CS345" s="55"/>
      <c r="CT345" s="55"/>
      <c r="CU345" s="55"/>
      <c r="CV345" s="55"/>
      <c r="CW345" s="55"/>
      <c r="CX345" s="55"/>
      <c r="CY345" s="55"/>
      <c r="CZ345" s="55"/>
      <c r="DA345" s="55"/>
      <c r="DB345" s="55"/>
      <c r="DC345" s="55"/>
      <c r="DD345" s="55"/>
      <c r="DE345" s="55"/>
      <c r="DF345" s="55"/>
      <c r="DG345" s="55"/>
      <c r="DH345" s="55"/>
      <c r="DI345" s="55"/>
      <c r="DJ345" s="55"/>
      <c r="DK345" s="55"/>
      <c r="DL345" s="55"/>
      <c r="DM345" s="55"/>
      <c r="DN345" s="55"/>
      <c r="DO345" s="55"/>
      <c r="DP345" s="55"/>
      <c r="DQ345" s="55"/>
      <c r="DR345" s="55"/>
      <c r="DS345" s="55"/>
      <c r="DT345" s="55"/>
      <c r="DU345" s="55"/>
      <c r="DV345" s="55"/>
      <c r="DW345" s="55"/>
      <c r="DX345" s="55"/>
      <c r="DY345" s="55"/>
      <c r="DZ345" s="55"/>
      <c r="EA345" s="55"/>
      <c r="EB345" s="55"/>
      <c r="EC345" s="55"/>
      <c r="ED345" s="55"/>
      <c r="EE345" s="55"/>
      <c r="EF345" s="55"/>
      <c r="EG345" s="55"/>
      <c r="EH345" s="55"/>
      <c r="EI345" s="55"/>
      <c r="EJ345" s="55"/>
      <c r="EK345" s="55"/>
      <c r="EL345" s="55"/>
      <c r="EM345" s="55"/>
      <c r="EN345" s="55"/>
      <c r="EO345" s="55"/>
      <c r="EP345" s="55"/>
      <c r="EQ345" s="55"/>
      <c r="ER345" s="55"/>
      <c r="ES345" s="55"/>
      <c r="ET345" s="55"/>
      <c r="EU345" s="55"/>
      <c r="EV345" s="55"/>
      <c r="EW345" s="55"/>
      <c r="EX345" s="55"/>
      <c r="EY345" s="55"/>
      <c r="EZ345" s="55"/>
      <c r="FA345" s="55"/>
      <c r="FB345" s="55"/>
      <c r="FC345" s="55"/>
      <c r="FD345" s="55"/>
      <c r="FE345" s="55"/>
      <c r="FF345" s="55"/>
      <c r="FG345" s="55"/>
      <c r="FH345" s="55"/>
      <c r="FI345" s="55"/>
      <c r="FJ345" s="55"/>
      <c r="FK345" s="55"/>
      <c r="FL345" s="55"/>
      <c r="FM345" s="55"/>
      <c r="FN345" s="55"/>
      <c r="FO345" s="55"/>
      <c r="FP345" s="55"/>
      <c r="FQ345" s="55"/>
      <c r="FR345" s="55"/>
      <c r="FS345" s="55"/>
      <c r="GC345" s="37"/>
      <c r="GD345" s="37"/>
    </row>
    <row r="346" ht="14.25" customHeight="1">
      <c r="A346" s="37"/>
      <c r="B346" s="37"/>
      <c r="C346" s="5"/>
      <c r="D346" s="55"/>
      <c r="E346" s="55"/>
      <c r="F346" s="55"/>
      <c r="G346" s="55"/>
      <c r="H346" s="55"/>
      <c r="I346" s="55"/>
      <c r="J346" s="55"/>
      <c r="K346" s="55"/>
      <c r="L346" s="55"/>
      <c r="M346" s="55"/>
      <c r="N346" s="55"/>
      <c r="O346" s="55"/>
      <c r="P346" s="55"/>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c r="BN346" s="55"/>
      <c r="BO346" s="55"/>
      <c r="BP346" s="55"/>
      <c r="BQ346" s="55"/>
      <c r="BR346" s="55"/>
      <c r="BS346" s="55"/>
      <c r="BT346" s="55"/>
      <c r="BU346" s="55"/>
      <c r="BV346" s="55"/>
      <c r="BW346" s="55"/>
      <c r="BX346" s="55"/>
      <c r="BY346" s="55"/>
      <c r="BZ346" s="55"/>
      <c r="CA346" s="55"/>
      <c r="CB346" s="55"/>
      <c r="CC346" s="55"/>
      <c r="CD346" s="55"/>
      <c r="CE346" s="55"/>
      <c r="CF346" s="55"/>
      <c r="CG346" s="55"/>
      <c r="CH346" s="55"/>
      <c r="CI346" s="55"/>
      <c r="CJ346" s="55"/>
      <c r="CK346" s="55"/>
      <c r="CL346" s="55"/>
      <c r="CM346" s="55"/>
      <c r="CN346" s="55"/>
      <c r="CO346" s="55"/>
      <c r="CP346" s="55"/>
      <c r="CQ346" s="55"/>
      <c r="CR346" s="55"/>
      <c r="CS346" s="55"/>
      <c r="CT346" s="55"/>
      <c r="CU346" s="55"/>
      <c r="CV346" s="55"/>
      <c r="CW346" s="55"/>
      <c r="CX346" s="55"/>
      <c r="CY346" s="55"/>
      <c r="CZ346" s="55"/>
      <c r="DA346" s="55"/>
      <c r="DB346" s="55"/>
      <c r="DC346" s="55"/>
      <c r="DD346" s="55"/>
      <c r="DE346" s="55"/>
      <c r="DF346" s="55"/>
      <c r="DG346" s="55"/>
      <c r="DH346" s="55"/>
      <c r="DI346" s="55"/>
      <c r="DJ346" s="55"/>
      <c r="DK346" s="55"/>
      <c r="DL346" s="55"/>
      <c r="DM346" s="55"/>
      <c r="DN346" s="55"/>
      <c r="DO346" s="55"/>
      <c r="DP346" s="55"/>
      <c r="DQ346" s="55"/>
      <c r="DR346" s="55"/>
      <c r="DS346" s="55"/>
      <c r="DT346" s="55"/>
      <c r="DU346" s="55"/>
      <c r="DV346" s="55"/>
      <c r="DW346" s="55"/>
      <c r="DX346" s="55"/>
      <c r="DY346" s="55"/>
      <c r="DZ346" s="55"/>
      <c r="EA346" s="55"/>
      <c r="EB346" s="55"/>
      <c r="EC346" s="55"/>
      <c r="ED346" s="55"/>
      <c r="EE346" s="55"/>
      <c r="EF346" s="55"/>
      <c r="EG346" s="55"/>
      <c r="EH346" s="55"/>
      <c r="EI346" s="55"/>
      <c r="EJ346" s="55"/>
      <c r="EK346" s="55"/>
      <c r="EL346" s="55"/>
      <c r="EM346" s="55"/>
      <c r="EN346" s="55"/>
      <c r="EO346" s="55"/>
      <c r="EP346" s="55"/>
      <c r="EQ346" s="55"/>
      <c r="ER346" s="55"/>
      <c r="ES346" s="55"/>
      <c r="ET346" s="55"/>
      <c r="EU346" s="55"/>
      <c r="EV346" s="55"/>
      <c r="EW346" s="55"/>
      <c r="EX346" s="55"/>
      <c r="EY346" s="55"/>
      <c r="EZ346" s="55"/>
      <c r="FA346" s="55"/>
      <c r="FB346" s="55"/>
      <c r="FC346" s="55"/>
      <c r="FD346" s="55"/>
      <c r="FE346" s="55"/>
      <c r="FF346" s="55"/>
      <c r="FG346" s="55"/>
      <c r="FH346" s="55"/>
      <c r="FI346" s="55"/>
      <c r="FJ346" s="55"/>
      <c r="FK346" s="55"/>
      <c r="FL346" s="55"/>
      <c r="FM346" s="55"/>
      <c r="FN346" s="55"/>
      <c r="FO346" s="55"/>
      <c r="FP346" s="55"/>
      <c r="FQ346" s="55"/>
      <c r="FR346" s="55"/>
      <c r="FS346" s="55"/>
      <c r="GC346" s="37"/>
      <c r="GD346" s="37"/>
    </row>
    <row r="347" ht="14.25" customHeight="1">
      <c r="A347" s="37"/>
      <c r="B347" s="37"/>
      <c r="C347" s="5"/>
      <c r="D347" s="55"/>
      <c r="E347" s="55"/>
      <c r="F347" s="55"/>
      <c r="G347" s="55"/>
      <c r="H347" s="55"/>
      <c r="I347" s="55"/>
      <c r="J347" s="55"/>
      <c r="K347" s="55"/>
      <c r="L347" s="55"/>
      <c r="M347" s="55"/>
      <c r="N347" s="55"/>
      <c r="O347" s="55"/>
      <c r="P347" s="55"/>
      <c r="Q347" s="55"/>
      <c r="R347" s="55"/>
      <c r="S347" s="55"/>
      <c r="T347" s="55"/>
      <c r="U347" s="55"/>
      <c r="V347" s="55"/>
      <c r="W347" s="55"/>
      <c r="X347" s="55"/>
      <c r="Y347" s="55"/>
      <c r="Z347" s="55"/>
      <c r="AA347" s="55"/>
      <c r="AB347" s="55"/>
      <c r="AC347" s="55"/>
      <c r="AD347" s="55"/>
      <c r="AE347" s="55"/>
      <c r="AF347" s="55"/>
      <c r="AG347" s="55"/>
      <c r="AH347" s="55"/>
      <c r="AI347" s="55"/>
      <c r="AJ347" s="55"/>
      <c r="AK347" s="55"/>
      <c r="AL347" s="55"/>
      <c r="AM347" s="55"/>
      <c r="AN347" s="55"/>
      <c r="AO347" s="55"/>
      <c r="AP347" s="55"/>
      <c r="AQ347" s="55"/>
      <c r="AR347" s="55"/>
      <c r="AS347" s="55"/>
      <c r="AT347" s="55"/>
      <c r="AU347" s="55"/>
      <c r="AV347" s="55"/>
      <c r="AW347" s="55"/>
      <c r="AX347" s="55"/>
      <c r="AY347" s="55"/>
      <c r="AZ347" s="55"/>
      <c r="BA347" s="55"/>
      <c r="BB347" s="55"/>
      <c r="BC347" s="55"/>
      <c r="BD347" s="55"/>
      <c r="BE347" s="55"/>
      <c r="BF347" s="55"/>
      <c r="BG347" s="55"/>
      <c r="BH347" s="55"/>
      <c r="BI347" s="55"/>
      <c r="BJ347" s="55"/>
      <c r="BK347" s="55"/>
      <c r="BL347" s="55"/>
      <c r="BM347" s="55"/>
      <c r="BN347" s="55"/>
      <c r="BO347" s="55"/>
      <c r="BP347" s="55"/>
      <c r="BQ347" s="55"/>
      <c r="BR347" s="55"/>
      <c r="BS347" s="55"/>
      <c r="BT347" s="55"/>
      <c r="BU347" s="55"/>
      <c r="BV347" s="55"/>
      <c r="BW347" s="55"/>
      <c r="BX347" s="55"/>
      <c r="BY347" s="55"/>
      <c r="BZ347" s="55"/>
      <c r="CA347" s="55"/>
      <c r="CB347" s="55"/>
      <c r="CC347" s="55"/>
      <c r="CD347" s="55"/>
      <c r="CE347" s="55"/>
      <c r="CF347" s="55"/>
      <c r="CG347" s="55"/>
      <c r="CH347" s="55"/>
      <c r="CI347" s="55"/>
      <c r="CJ347" s="55"/>
      <c r="CK347" s="55"/>
      <c r="CL347" s="55"/>
      <c r="CM347" s="55"/>
      <c r="CN347" s="55"/>
      <c r="CO347" s="55"/>
      <c r="CP347" s="55"/>
      <c r="CQ347" s="55"/>
      <c r="CR347" s="55"/>
      <c r="CS347" s="55"/>
      <c r="CT347" s="55"/>
      <c r="CU347" s="55"/>
      <c r="CV347" s="55"/>
      <c r="CW347" s="55"/>
      <c r="CX347" s="55"/>
      <c r="CY347" s="55"/>
      <c r="CZ347" s="55"/>
      <c r="DA347" s="55"/>
      <c r="DB347" s="55"/>
      <c r="DC347" s="55"/>
      <c r="DD347" s="55"/>
      <c r="DE347" s="55"/>
      <c r="DF347" s="55"/>
      <c r="DG347" s="55"/>
      <c r="DH347" s="55"/>
      <c r="DI347" s="55"/>
      <c r="DJ347" s="55"/>
      <c r="DK347" s="55"/>
      <c r="DL347" s="55"/>
      <c r="DM347" s="55"/>
      <c r="DN347" s="55"/>
      <c r="DO347" s="55"/>
      <c r="DP347" s="55"/>
      <c r="DQ347" s="55"/>
      <c r="DR347" s="55"/>
      <c r="DS347" s="55"/>
      <c r="DT347" s="55"/>
      <c r="DU347" s="55"/>
      <c r="DV347" s="55"/>
      <c r="DW347" s="55"/>
      <c r="DX347" s="55"/>
      <c r="DY347" s="55"/>
      <c r="DZ347" s="55"/>
      <c r="EA347" s="55"/>
      <c r="EB347" s="55"/>
      <c r="EC347" s="55"/>
      <c r="ED347" s="55"/>
      <c r="EE347" s="55"/>
      <c r="EF347" s="55"/>
      <c r="EG347" s="55"/>
      <c r="EH347" s="55"/>
      <c r="EI347" s="55"/>
      <c r="EJ347" s="55"/>
      <c r="EK347" s="55"/>
      <c r="EL347" s="55"/>
      <c r="EM347" s="55"/>
      <c r="EN347" s="55"/>
      <c r="EO347" s="55"/>
      <c r="EP347" s="55"/>
      <c r="EQ347" s="55"/>
      <c r="ER347" s="55"/>
      <c r="ES347" s="55"/>
      <c r="ET347" s="55"/>
      <c r="EU347" s="55"/>
      <c r="EV347" s="55"/>
      <c r="EW347" s="55"/>
      <c r="EX347" s="55"/>
      <c r="EY347" s="55"/>
      <c r="EZ347" s="55"/>
      <c r="FA347" s="55"/>
      <c r="FB347" s="55"/>
      <c r="FC347" s="55"/>
      <c r="FD347" s="55"/>
      <c r="FE347" s="55"/>
      <c r="FF347" s="55"/>
      <c r="FG347" s="55"/>
      <c r="FH347" s="55"/>
      <c r="FI347" s="55"/>
      <c r="FJ347" s="55"/>
      <c r="FK347" s="55"/>
      <c r="FL347" s="55"/>
      <c r="FM347" s="55"/>
      <c r="FN347" s="55"/>
      <c r="FO347" s="55"/>
      <c r="FP347" s="55"/>
      <c r="FQ347" s="55"/>
      <c r="FR347" s="55"/>
      <c r="FS347" s="55"/>
      <c r="GC347" s="37"/>
      <c r="GD347" s="37"/>
    </row>
    <row r="348" ht="14.25" customHeight="1">
      <c r="A348" s="37"/>
      <c r="B348" s="37"/>
      <c r="C348" s="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c r="AB348" s="55"/>
      <c r="AC348" s="55"/>
      <c r="AD348" s="55"/>
      <c r="AE348" s="55"/>
      <c r="AF348" s="55"/>
      <c r="AG348" s="55"/>
      <c r="AH348" s="55"/>
      <c r="AI348" s="55"/>
      <c r="AJ348" s="55"/>
      <c r="AK348" s="55"/>
      <c r="AL348" s="55"/>
      <c r="AM348" s="55"/>
      <c r="AN348" s="55"/>
      <c r="AO348" s="55"/>
      <c r="AP348" s="55"/>
      <c r="AQ348" s="55"/>
      <c r="AR348" s="55"/>
      <c r="AS348" s="55"/>
      <c r="AT348" s="55"/>
      <c r="AU348" s="55"/>
      <c r="AV348" s="55"/>
      <c r="AW348" s="55"/>
      <c r="AX348" s="55"/>
      <c r="AY348" s="55"/>
      <c r="AZ348" s="55"/>
      <c r="BA348" s="55"/>
      <c r="BB348" s="55"/>
      <c r="BC348" s="55"/>
      <c r="BD348" s="55"/>
      <c r="BE348" s="55"/>
      <c r="BF348" s="55"/>
      <c r="BG348" s="55"/>
      <c r="BH348" s="55"/>
      <c r="BI348" s="55"/>
      <c r="BJ348" s="55"/>
      <c r="BK348" s="55"/>
      <c r="BL348" s="55"/>
      <c r="BM348" s="55"/>
      <c r="BN348" s="55"/>
      <c r="BO348" s="55"/>
      <c r="BP348" s="55"/>
      <c r="BQ348" s="55"/>
      <c r="BR348" s="55"/>
      <c r="BS348" s="55"/>
      <c r="BT348" s="55"/>
      <c r="BU348" s="55"/>
      <c r="BV348" s="55"/>
      <c r="BW348" s="55"/>
      <c r="BX348" s="55"/>
      <c r="BY348" s="55"/>
      <c r="BZ348" s="55"/>
      <c r="CA348" s="55"/>
      <c r="CB348" s="55"/>
      <c r="CC348" s="55"/>
      <c r="CD348" s="55"/>
      <c r="CE348" s="55"/>
      <c r="CF348" s="55"/>
      <c r="CG348" s="55"/>
      <c r="CH348" s="55"/>
      <c r="CI348" s="55"/>
      <c r="CJ348" s="55"/>
      <c r="CK348" s="55"/>
      <c r="CL348" s="55"/>
      <c r="CM348" s="55"/>
      <c r="CN348" s="55"/>
      <c r="CO348" s="55"/>
      <c r="CP348" s="55"/>
      <c r="CQ348" s="55"/>
      <c r="CR348" s="55"/>
      <c r="CS348" s="55"/>
      <c r="CT348" s="55"/>
      <c r="CU348" s="55"/>
      <c r="CV348" s="55"/>
      <c r="CW348" s="55"/>
      <c r="CX348" s="55"/>
      <c r="CY348" s="55"/>
      <c r="CZ348" s="55"/>
      <c r="DA348" s="55"/>
      <c r="DB348" s="55"/>
      <c r="DC348" s="55"/>
      <c r="DD348" s="55"/>
      <c r="DE348" s="55"/>
      <c r="DF348" s="55"/>
      <c r="DG348" s="55"/>
      <c r="DH348" s="55"/>
      <c r="DI348" s="55"/>
      <c r="DJ348" s="55"/>
      <c r="DK348" s="55"/>
      <c r="DL348" s="55"/>
      <c r="DM348" s="55"/>
      <c r="DN348" s="55"/>
      <c r="DO348" s="55"/>
      <c r="DP348" s="55"/>
      <c r="DQ348" s="55"/>
      <c r="DR348" s="55"/>
      <c r="DS348" s="55"/>
      <c r="DT348" s="55"/>
      <c r="DU348" s="55"/>
      <c r="DV348" s="55"/>
      <c r="DW348" s="55"/>
      <c r="DX348" s="55"/>
      <c r="DY348" s="55"/>
      <c r="DZ348" s="55"/>
      <c r="EA348" s="55"/>
      <c r="EB348" s="55"/>
      <c r="EC348" s="55"/>
      <c r="ED348" s="55"/>
      <c r="EE348" s="55"/>
      <c r="EF348" s="55"/>
      <c r="EG348" s="55"/>
      <c r="EH348" s="55"/>
      <c r="EI348" s="55"/>
      <c r="EJ348" s="55"/>
      <c r="EK348" s="55"/>
      <c r="EL348" s="55"/>
      <c r="EM348" s="55"/>
      <c r="EN348" s="55"/>
      <c r="EO348" s="55"/>
      <c r="EP348" s="55"/>
      <c r="EQ348" s="55"/>
      <c r="ER348" s="55"/>
      <c r="ES348" s="55"/>
      <c r="ET348" s="55"/>
      <c r="EU348" s="55"/>
      <c r="EV348" s="55"/>
      <c r="EW348" s="55"/>
      <c r="EX348" s="55"/>
      <c r="EY348" s="55"/>
      <c r="EZ348" s="55"/>
      <c r="FA348" s="55"/>
      <c r="FB348" s="55"/>
      <c r="FC348" s="55"/>
      <c r="FD348" s="55"/>
      <c r="FE348" s="55"/>
      <c r="FF348" s="55"/>
      <c r="FG348" s="55"/>
      <c r="FH348" s="55"/>
      <c r="FI348" s="55"/>
      <c r="FJ348" s="55"/>
      <c r="FK348" s="55"/>
      <c r="FL348" s="55"/>
      <c r="FM348" s="55"/>
      <c r="FN348" s="55"/>
      <c r="FO348" s="55"/>
      <c r="FP348" s="55"/>
      <c r="FQ348" s="55"/>
      <c r="FR348" s="55"/>
      <c r="FS348" s="55"/>
      <c r="GC348" s="37"/>
      <c r="GD348" s="37"/>
    </row>
    <row r="349" ht="14.25" customHeight="1">
      <c r="A349" s="37"/>
      <c r="B349" s="37"/>
      <c r="C349" s="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c r="AC349" s="55"/>
      <c r="AD349" s="55"/>
      <c r="AE349" s="55"/>
      <c r="AF349" s="55"/>
      <c r="AG349" s="55"/>
      <c r="AH349" s="55"/>
      <c r="AI349" s="55"/>
      <c r="AJ349" s="55"/>
      <c r="AK349" s="55"/>
      <c r="AL349" s="55"/>
      <c r="AM349" s="55"/>
      <c r="AN349" s="55"/>
      <c r="AO349" s="55"/>
      <c r="AP349" s="55"/>
      <c r="AQ349" s="55"/>
      <c r="AR349" s="55"/>
      <c r="AS349" s="55"/>
      <c r="AT349" s="55"/>
      <c r="AU349" s="55"/>
      <c r="AV349" s="55"/>
      <c r="AW349" s="55"/>
      <c r="AX349" s="55"/>
      <c r="AY349" s="55"/>
      <c r="AZ349" s="55"/>
      <c r="BA349" s="55"/>
      <c r="BB349" s="55"/>
      <c r="BC349" s="55"/>
      <c r="BD349" s="55"/>
      <c r="BE349" s="55"/>
      <c r="BF349" s="55"/>
      <c r="BG349" s="55"/>
      <c r="BH349" s="55"/>
      <c r="BI349" s="55"/>
      <c r="BJ349" s="55"/>
      <c r="BK349" s="55"/>
      <c r="BL349" s="55"/>
      <c r="BM349" s="55"/>
      <c r="BN349" s="55"/>
      <c r="BO349" s="55"/>
      <c r="BP349" s="55"/>
      <c r="BQ349" s="55"/>
      <c r="BR349" s="55"/>
      <c r="BS349" s="55"/>
      <c r="BT349" s="55"/>
      <c r="BU349" s="55"/>
      <c r="BV349" s="55"/>
      <c r="BW349" s="55"/>
      <c r="BX349" s="55"/>
      <c r="BY349" s="55"/>
      <c r="BZ349" s="55"/>
      <c r="CA349" s="55"/>
      <c r="CB349" s="55"/>
      <c r="CC349" s="55"/>
      <c r="CD349" s="55"/>
      <c r="CE349" s="55"/>
      <c r="CF349" s="55"/>
      <c r="CG349" s="55"/>
      <c r="CH349" s="55"/>
      <c r="CI349" s="55"/>
      <c r="CJ349" s="55"/>
      <c r="CK349" s="55"/>
      <c r="CL349" s="55"/>
      <c r="CM349" s="55"/>
      <c r="CN349" s="55"/>
      <c r="CO349" s="55"/>
      <c r="CP349" s="55"/>
      <c r="CQ349" s="55"/>
      <c r="CR349" s="55"/>
      <c r="CS349" s="55"/>
      <c r="CT349" s="55"/>
      <c r="CU349" s="55"/>
      <c r="CV349" s="55"/>
      <c r="CW349" s="55"/>
      <c r="CX349" s="55"/>
      <c r="CY349" s="55"/>
      <c r="CZ349" s="55"/>
      <c r="DA349" s="55"/>
      <c r="DB349" s="55"/>
      <c r="DC349" s="55"/>
      <c r="DD349" s="55"/>
      <c r="DE349" s="55"/>
      <c r="DF349" s="55"/>
      <c r="DG349" s="55"/>
      <c r="DH349" s="55"/>
      <c r="DI349" s="55"/>
      <c r="DJ349" s="55"/>
      <c r="DK349" s="55"/>
      <c r="DL349" s="55"/>
      <c r="DM349" s="55"/>
      <c r="DN349" s="55"/>
      <c r="DO349" s="55"/>
      <c r="DP349" s="55"/>
      <c r="DQ349" s="55"/>
      <c r="DR349" s="55"/>
      <c r="DS349" s="55"/>
      <c r="DT349" s="55"/>
      <c r="DU349" s="55"/>
      <c r="DV349" s="55"/>
      <c r="DW349" s="55"/>
      <c r="DX349" s="55"/>
      <c r="DY349" s="55"/>
      <c r="DZ349" s="55"/>
      <c r="EA349" s="55"/>
      <c r="EB349" s="55"/>
      <c r="EC349" s="55"/>
      <c r="ED349" s="55"/>
      <c r="EE349" s="55"/>
      <c r="EF349" s="55"/>
      <c r="EG349" s="55"/>
      <c r="EH349" s="55"/>
      <c r="EI349" s="55"/>
      <c r="EJ349" s="55"/>
      <c r="EK349" s="55"/>
      <c r="EL349" s="55"/>
      <c r="EM349" s="55"/>
      <c r="EN349" s="55"/>
      <c r="EO349" s="55"/>
      <c r="EP349" s="55"/>
      <c r="EQ349" s="55"/>
      <c r="ER349" s="55"/>
      <c r="ES349" s="55"/>
      <c r="ET349" s="55"/>
      <c r="EU349" s="55"/>
      <c r="EV349" s="55"/>
      <c r="EW349" s="55"/>
      <c r="EX349" s="55"/>
      <c r="EY349" s="55"/>
      <c r="EZ349" s="55"/>
      <c r="FA349" s="55"/>
      <c r="FB349" s="55"/>
      <c r="FC349" s="55"/>
      <c r="FD349" s="55"/>
      <c r="FE349" s="55"/>
      <c r="FF349" s="55"/>
      <c r="FG349" s="55"/>
      <c r="FH349" s="55"/>
      <c r="FI349" s="55"/>
      <c r="FJ349" s="55"/>
      <c r="FK349" s="55"/>
      <c r="FL349" s="55"/>
      <c r="FM349" s="55"/>
      <c r="FN349" s="55"/>
      <c r="FO349" s="55"/>
      <c r="FP349" s="55"/>
      <c r="FQ349" s="55"/>
      <c r="FR349" s="55"/>
      <c r="FS349" s="55"/>
      <c r="GC349" s="37"/>
      <c r="GD349" s="37"/>
    </row>
    <row r="350" ht="14.25" customHeight="1">
      <c r="A350" s="37"/>
      <c r="B350" s="37"/>
      <c r="C350" s="5"/>
      <c r="D350" s="55"/>
      <c r="E350" s="55"/>
      <c r="F350" s="55"/>
      <c r="G350" s="55"/>
      <c r="H350" s="55"/>
      <c r="I350" s="55"/>
      <c r="J350" s="55"/>
      <c r="K350" s="55"/>
      <c r="L350" s="55"/>
      <c r="M350" s="55"/>
      <c r="N350" s="55"/>
      <c r="O350" s="55"/>
      <c r="P350" s="55"/>
      <c r="Q350" s="55"/>
      <c r="R350" s="55"/>
      <c r="S350" s="55"/>
      <c r="T350" s="55"/>
      <c r="U350" s="55"/>
      <c r="V350" s="55"/>
      <c r="W350" s="55"/>
      <c r="X350" s="55"/>
      <c r="Y350" s="55"/>
      <c r="Z350" s="55"/>
      <c r="AA350" s="55"/>
      <c r="AB350" s="55"/>
      <c r="AC350" s="55"/>
      <c r="AD350" s="55"/>
      <c r="AE350" s="55"/>
      <c r="AF350" s="55"/>
      <c r="AG350" s="55"/>
      <c r="AH350" s="55"/>
      <c r="AI350" s="55"/>
      <c r="AJ350" s="55"/>
      <c r="AK350" s="55"/>
      <c r="AL350" s="55"/>
      <c r="AM350" s="55"/>
      <c r="AN350" s="55"/>
      <c r="AO350" s="55"/>
      <c r="AP350" s="55"/>
      <c r="AQ350" s="55"/>
      <c r="AR350" s="55"/>
      <c r="AS350" s="55"/>
      <c r="AT350" s="55"/>
      <c r="AU350" s="55"/>
      <c r="AV350" s="55"/>
      <c r="AW350" s="55"/>
      <c r="AX350" s="55"/>
      <c r="AY350" s="55"/>
      <c r="AZ350" s="55"/>
      <c r="BA350" s="55"/>
      <c r="BB350" s="55"/>
      <c r="BC350" s="55"/>
      <c r="BD350" s="55"/>
      <c r="BE350" s="55"/>
      <c r="BF350" s="55"/>
      <c r="BG350" s="55"/>
      <c r="BH350" s="55"/>
      <c r="BI350" s="55"/>
      <c r="BJ350" s="55"/>
      <c r="BK350" s="55"/>
      <c r="BL350" s="55"/>
      <c r="BM350" s="55"/>
      <c r="BN350" s="55"/>
      <c r="BO350" s="55"/>
      <c r="BP350" s="55"/>
      <c r="BQ350" s="55"/>
      <c r="BR350" s="55"/>
      <c r="BS350" s="55"/>
      <c r="BT350" s="55"/>
      <c r="BU350" s="55"/>
      <c r="BV350" s="55"/>
      <c r="BW350" s="55"/>
      <c r="BX350" s="55"/>
      <c r="BY350" s="55"/>
      <c r="BZ350" s="55"/>
      <c r="CA350" s="55"/>
      <c r="CB350" s="55"/>
      <c r="CC350" s="55"/>
      <c r="CD350" s="55"/>
      <c r="CE350" s="55"/>
      <c r="CF350" s="55"/>
      <c r="CG350" s="55"/>
      <c r="CH350" s="55"/>
      <c r="CI350" s="55"/>
      <c r="CJ350" s="55"/>
      <c r="CK350" s="55"/>
      <c r="CL350" s="55"/>
      <c r="CM350" s="55"/>
      <c r="CN350" s="55"/>
      <c r="CO350" s="55"/>
      <c r="CP350" s="55"/>
      <c r="CQ350" s="55"/>
      <c r="CR350" s="55"/>
      <c r="CS350" s="55"/>
      <c r="CT350" s="55"/>
      <c r="CU350" s="55"/>
      <c r="CV350" s="55"/>
      <c r="CW350" s="55"/>
      <c r="CX350" s="55"/>
      <c r="CY350" s="55"/>
      <c r="CZ350" s="55"/>
      <c r="DA350" s="55"/>
      <c r="DB350" s="55"/>
      <c r="DC350" s="55"/>
      <c r="DD350" s="55"/>
      <c r="DE350" s="55"/>
      <c r="DF350" s="55"/>
      <c r="DG350" s="55"/>
      <c r="DH350" s="55"/>
      <c r="DI350" s="55"/>
      <c r="DJ350" s="55"/>
      <c r="DK350" s="55"/>
      <c r="DL350" s="55"/>
      <c r="DM350" s="55"/>
      <c r="DN350" s="55"/>
      <c r="DO350" s="55"/>
      <c r="DP350" s="55"/>
      <c r="DQ350" s="55"/>
      <c r="DR350" s="55"/>
      <c r="DS350" s="55"/>
      <c r="DT350" s="55"/>
      <c r="DU350" s="55"/>
      <c r="DV350" s="55"/>
      <c r="DW350" s="55"/>
      <c r="DX350" s="55"/>
      <c r="DY350" s="55"/>
      <c r="DZ350" s="55"/>
      <c r="EA350" s="55"/>
      <c r="EB350" s="55"/>
      <c r="EC350" s="55"/>
      <c r="ED350" s="55"/>
      <c r="EE350" s="55"/>
      <c r="EF350" s="55"/>
      <c r="EG350" s="55"/>
      <c r="EH350" s="55"/>
      <c r="EI350" s="55"/>
      <c r="EJ350" s="55"/>
      <c r="EK350" s="55"/>
      <c r="EL350" s="55"/>
      <c r="EM350" s="55"/>
      <c r="EN350" s="55"/>
      <c r="EO350" s="55"/>
      <c r="EP350" s="55"/>
      <c r="EQ350" s="55"/>
      <c r="ER350" s="55"/>
      <c r="ES350" s="55"/>
      <c r="ET350" s="55"/>
      <c r="EU350" s="55"/>
      <c r="EV350" s="55"/>
      <c r="EW350" s="55"/>
      <c r="EX350" s="55"/>
      <c r="EY350" s="55"/>
      <c r="EZ350" s="55"/>
      <c r="FA350" s="55"/>
      <c r="FB350" s="55"/>
      <c r="FC350" s="55"/>
      <c r="FD350" s="55"/>
      <c r="FE350" s="55"/>
      <c r="FF350" s="55"/>
      <c r="FG350" s="55"/>
      <c r="FH350" s="55"/>
      <c r="FI350" s="55"/>
      <c r="FJ350" s="55"/>
      <c r="FK350" s="55"/>
      <c r="FL350" s="55"/>
      <c r="FM350" s="55"/>
      <c r="FN350" s="55"/>
      <c r="FO350" s="55"/>
      <c r="FP350" s="55"/>
      <c r="FQ350" s="55"/>
      <c r="FR350" s="55"/>
      <c r="FS350" s="55"/>
      <c r="GC350" s="37"/>
      <c r="GD350" s="37"/>
    </row>
    <row r="351" ht="14.25" customHeight="1">
      <c r="A351" s="37"/>
      <c r="B351" s="37"/>
      <c r="C351" s="5"/>
      <c r="D351" s="55"/>
      <c r="E351" s="55"/>
      <c r="F351" s="55"/>
      <c r="G351" s="55"/>
      <c r="H351" s="55"/>
      <c r="I351" s="55"/>
      <c r="J351" s="55"/>
      <c r="K351" s="55"/>
      <c r="L351" s="55"/>
      <c r="M351" s="55"/>
      <c r="N351" s="55"/>
      <c r="O351" s="55"/>
      <c r="P351" s="55"/>
      <c r="Q351" s="55"/>
      <c r="R351" s="55"/>
      <c r="S351" s="55"/>
      <c r="T351" s="55"/>
      <c r="U351" s="55"/>
      <c r="V351" s="55"/>
      <c r="W351" s="55"/>
      <c r="X351" s="55"/>
      <c r="Y351" s="55"/>
      <c r="Z351" s="55"/>
      <c r="AA351" s="55"/>
      <c r="AB351" s="55"/>
      <c r="AC351" s="55"/>
      <c r="AD351" s="55"/>
      <c r="AE351" s="55"/>
      <c r="AF351" s="55"/>
      <c r="AG351" s="55"/>
      <c r="AH351" s="55"/>
      <c r="AI351" s="55"/>
      <c r="AJ351" s="55"/>
      <c r="AK351" s="55"/>
      <c r="AL351" s="55"/>
      <c r="AM351" s="55"/>
      <c r="AN351" s="55"/>
      <c r="AO351" s="55"/>
      <c r="AP351" s="55"/>
      <c r="AQ351" s="55"/>
      <c r="AR351" s="55"/>
      <c r="AS351" s="55"/>
      <c r="AT351" s="55"/>
      <c r="AU351" s="55"/>
      <c r="AV351" s="55"/>
      <c r="AW351" s="55"/>
      <c r="AX351" s="55"/>
      <c r="AY351" s="55"/>
      <c r="AZ351" s="55"/>
      <c r="BA351" s="55"/>
      <c r="BB351" s="55"/>
      <c r="BC351" s="55"/>
      <c r="BD351" s="55"/>
      <c r="BE351" s="55"/>
      <c r="BF351" s="55"/>
      <c r="BG351" s="55"/>
      <c r="BH351" s="55"/>
      <c r="BI351" s="55"/>
      <c r="BJ351" s="55"/>
      <c r="BK351" s="55"/>
      <c r="BL351" s="55"/>
      <c r="BM351" s="55"/>
      <c r="BN351" s="55"/>
      <c r="BO351" s="55"/>
      <c r="BP351" s="55"/>
      <c r="BQ351" s="55"/>
      <c r="BR351" s="55"/>
      <c r="BS351" s="55"/>
      <c r="BT351" s="55"/>
      <c r="BU351" s="55"/>
      <c r="BV351" s="55"/>
      <c r="BW351" s="55"/>
      <c r="BX351" s="55"/>
      <c r="BY351" s="55"/>
      <c r="BZ351" s="55"/>
      <c r="CA351" s="55"/>
      <c r="CB351" s="55"/>
      <c r="CC351" s="55"/>
      <c r="CD351" s="55"/>
      <c r="CE351" s="55"/>
      <c r="CF351" s="55"/>
      <c r="CG351" s="55"/>
      <c r="CH351" s="55"/>
      <c r="CI351" s="55"/>
      <c r="CJ351" s="55"/>
      <c r="CK351" s="55"/>
      <c r="CL351" s="55"/>
      <c r="CM351" s="55"/>
      <c r="CN351" s="55"/>
      <c r="CO351" s="55"/>
      <c r="CP351" s="55"/>
      <c r="CQ351" s="55"/>
      <c r="CR351" s="55"/>
      <c r="CS351" s="55"/>
      <c r="CT351" s="55"/>
      <c r="CU351" s="55"/>
      <c r="CV351" s="55"/>
      <c r="CW351" s="55"/>
      <c r="CX351" s="55"/>
      <c r="CY351" s="55"/>
      <c r="CZ351" s="55"/>
      <c r="DA351" s="55"/>
      <c r="DB351" s="55"/>
      <c r="DC351" s="55"/>
      <c r="DD351" s="55"/>
      <c r="DE351" s="55"/>
      <c r="DF351" s="55"/>
      <c r="DG351" s="55"/>
      <c r="DH351" s="55"/>
      <c r="DI351" s="55"/>
      <c r="DJ351" s="55"/>
      <c r="DK351" s="55"/>
      <c r="DL351" s="55"/>
      <c r="DM351" s="55"/>
      <c r="DN351" s="55"/>
      <c r="DO351" s="55"/>
      <c r="DP351" s="55"/>
      <c r="DQ351" s="55"/>
      <c r="DR351" s="55"/>
      <c r="DS351" s="55"/>
      <c r="DT351" s="55"/>
      <c r="DU351" s="55"/>
      <c r="DV351" s="55"/>
      <c r="DW351" s="55"/>
      <c r="DX351" s="55"/>
      <c r="DY351" s="55"/>
      <c r="DZ351" s="55"/>
      <c r="EA351" s="55"/>
      <c r="EB351" s="55"/>
      <c r="EC351" s="55"/>
      <c r="ED351" s="55"/>
      <c r="EE351" s="55"/>
      <c r="EF351" s="55"/>
      <c r="EG351" s="55"/>
      <c r="EH351" s="55"/>
      <c r="EI351" s="55"/>
      <c r="EJ351" s="55"/>
      <c r="EK351" s="55"/>
      <c r="EL351" s="55"/>
      <c r="EM351" s="55"/>
      <c r="EN351" s="55"/>
      <c r="EO351" s="55"/>
      <c r="EP351" s="55"/>
      <c r="EQ351" s="55"/>
      <c r="ER351" s="55"/>
      <c r="ES351" s="55"/>
      <c r="ET351" s="55"/>
      <c r="EU351" s="55"/>
      <c r="EV351" s="55"/>
      <c r="EW351" s="55"/>
      <c r="EX351" s="55"/>
      <c r="EY351" s="55"/>
      <c r="EZ351" s="55"/>
      <c r="FA351" s="55"/>
      <c r="FB351" s="55"/>
      <c r="FC351" s="55"/>
      <c r="FD351" s="55"/>
      <c r="FE351" s="55"/>
      <c r="FF351" s="55"/>
      <c r="FG351" s="55"/>
      <c r="FH351" s="55"/>
      <c r="FI351" s="55"/>
      <c r="FJ351" s="55"/>
      <c r="FK351" s="55"/>
      <c r="FL351" s="55"/>
      <c r="FM351" s="55"/>
      <c r="FN351" s="55"/>
      <c r="FO351" s="55"/>
      <c r="FP351" s="55"/>
      <c r="FQ351" s="55"/>
      <c r="FR351" s="55"/>
      <c r="FS351" s="55"/>
      <c r="GC351" s="37"/>
      <c r="GD351" s="37"/>
    </row>
    <row r="352" ht="14.25" customHeight="1">
      <c r="A352" s="37"/>
      <c r="B352" s="37"/>
      <c r="C352" s="5"/>
      <c r="D352" s="55"/>
      <c r="E352" s="55"/>
      <c r="F352" s="55"/>
      <c r="G352" s="55"/>
      <c r="H352" s="55"/>
      <c r="I352" s="55"/>
      <c r="J352" s="55"/>
      <c r="K352" s="55"/>
      <c r="L352" s="55"/>
      <c r="M352" s="55"/>
      <c r="N352" s="55"/>
      <c r="O352" s="55"/>
      <c r="P352" s="55"/>
      <c r="Q352" s="55"/>
      <c r="R352" s="55"/>
      <c r="S352" s="55"/>
      <c r="T352" s="55"/>
      <c r="U352" s="55"/>
      <c r="V352" s="55"/>
      <c r="W352" s="55"/>
      <c r="X352" s="55"/>
      <c r="Y352" s="55"/>
      <c r="Z352" s="55"/>
      <c r="AA352" s="55"/>
      <c r="AB352" s="55"/>
      <c r="AC352" s="55"/>
      <c r="AD352" s="55"/>
      <c r="AE352" s="55"/>
      <c r="AF352" s="55"/>
      <c r="AG352" s="55"/>
      <c r="AH352" s="55"/>
      <c r="AI352" s="55"/>
      <c r="AJ352" s="55"/>
      <c r="AK352" s="55"/>
      <c r="AL352" s="55"/>
      <c r="AM352" s="55"/>
      <c r="AN352" s="55"/>
      <c r="AO352" s="55"/>
      <c r="AP352" s="55"/>
      <c r="AQ352" s="55"/>
      <c r="AR352" s="55"/>
      <c r="AS352" s="55"/>
      <c r="AT352" s="55"/>
      <c r="AU352" s="55"/>
      <c r="AV352" s="55"/>
      <c r="AW352" s="55"/>
      <c r="AX352" s="55"/>
      <c r="AY352" s="55"/>
      <c r="AZ352" s="55"/>
      <c r="BA352" s="55"/>
      <c r="BB352" s="55"/>
      <c r="BC352" s="55"/>
      <c r="BD352" s="55"/>
      <c r="BE352" s="55"/>
      <c r="BF352" s="55"/>
      <c r="BG352" s="55"/>
      <c r="BH352" s="55"/>
      <c r="BI352" s="55"/>
      <c r="BJ352" s="55"/>
      <c r="BK352" s="55"/>
      <c r="BL352" s="55"/>
      <c r="BM352" s="55"/>
      <c r="BN352" s="55"/>
      <c r="BO352" s="55"/>
      <c r="BP352" s="55"/>
      <c r="BQ352" s="55"/>
      <c r="BR352" s="55"/>
      <c r="BS352" s="55"/>
      <c r="BT352" s="55"/>
      <c r="BU352" s="55"/>
      <c r="BV352" s="55"/>
      <c r="BW352" s="55"/>
      <c r="BX352" s="55"/>
      <c r="BY352" s="55"/>
      <c r="BZ352" s="55"/>
      <c r="CA352" s="55"/>
      <c r="CB352" s="55"/>
      <c r="CC352" s="55"/>
      <c r="CD352" s="55"/>
      <c r="CE352" s="55"/>
      <c r="CF352" s="55"/>
      <c r="CG352" s="55"/>
      <c r="CH352" s="55"/>
      <c r="CI352" s="55"/>
      <c r="CJ352" s="55"/>
      <c r="CK352" s="55"/>
      <c r="CL352" s="55"/>
      <c r="CM352" s="55"/>
      <c r="CN352" s="55"/>
      <c r="CO352" s="55"/>
      <c r="CP352" s="55"/>
      <c r="CQ352" s="55"/>
      <c r="CR352" s="55"/>
      <c r="CS352" s="55"/>
      <c r="CT352" s="55"/>
      <c r="CU352" s="55"/>
      <c r="CV352" s="55"/>
      <c r="CW352" s="55"/>
      <c r="CX352" s="55"/>
      <c r="CY352" s="55"/>
      <c r="CZ352" s="55"/>
      <c r="DA352" s="55"/>
      <c r="DB352" s="55"/>
      <c r="DC352" s="55"/>
      <c r="DD352" s="55"/>
      <c r="DE352" s="55"/>
      <c r="DF352" s="55"/>
      <c r="DG352" s="55"/>
      <c r="DH352" s="55"/>
      <c r="DI352" s="55"/>
      <c r="DJ352" s="55"/>
      <c r="DK352" s="55"/>
      <c r="DL352" s="55"/>
      <c r="DM352" s="55"/>
      <c r="DN352" s="55"/>
      <c r="DO352" s="55"/>
      <c r="DP352" s="55"/>
      <c r="DQ352" s="55"/>
      <c r="DR352" s="55"/>
      <c r="DS352" s="55"/>
      <c r="DT352" s="55"/>
      <c r="DU352" s="55"/>
      <c r="DV352" s="55"/>
      <c r="DW352" s="55"/>
      <c r="DX352" s="55"/>
      <c r="DY352" s="55"/>
      <c r="DZ352" s="55"/>
      <c r="EA352" s="55"/>
      <c r="EB352" s="55"/>
      <c r="EC352" s="55"/>
      <c r="ED352" s="55"/>
      <c r="EE352" s="55"/>
      <c r="EF352" s="55"/>
      <c r="EG352" s="55"/>
      <c r="EH352" s="55"/>
      <c r="EI352" s="55"/>
      <c r="EJ352" s="55"/>
      <c r="EK352" s="55"/>
      <c r="EL352" s="55"/>
      <c r="EM352" s="55"/>
      <c r="EN352" s="55"/>
      <c r="EO352" s="55"/>
      <c r="EP352" s="55"/>
      <c r="EQ352" s="55"/>
      <c r="ER352" s="55"/>
      <c r="ES352" s="55"/>
      <c r="ET352" s="55"/>
      <c r="EU352" s="55"/>
      <c r="EV352" s="55"/>
      <c r="EW352" s="55"/>
      <c r="EX352" s="55"/>
      <c r="EY352" s="55"/>
      <c r="EZ352" s="55"/>
      <c r="FA352" s="55"/>
      <c r="FB352" s="55"/>
      <c r="FC352" s="55"/>
      <c r="FD352" s="55"/>
      <c r="FE352" s="55"/>
      <c r="FF352" s="55"/>
      <c r="FG352" s="55"/>
      <c r="FH352" s="55"/>
      <c r="FI352" s="55"/>
      <c r="FJ352" s="55"/>
      <c r="FK352" s="55"/>
      <c r="FL352" s="55"/>
      <c r="FM352" s="55"/>
      <c r="FN352" s="55"/>
      <c r="FO352" s="55"/>
      <c r="FP352" s="55"/>
      <c r="FQ352" s="55"/>
      <c r="FR352" s="55"/>
      <c r="FS352" s="55"/>
      <c r="GC352" s="37"/>
      <c r="GD352" s="37"/>
    </row>
    <row r="353" ht="14.25" customHeight="1">
      <c r="A353" s="37"/>
      <c r="B353" s="37"/>
      <c r="C353" s="5"/>
      <c r="D353" s="55"/>
      <c r="E353" s="55"/>
      <c r="F353" s="55"/>
      <c r="G353" s="55"/>
      <c r="H353" s="55"/>
      <c r="I353" s="55"/>
      <c r="J353" s="55"/>
      <c r="K353" s="55"/>
      <c r="L353" s="55"/>
      <c r="M353" s="55"/>
      <c r="N353" s="55"/>
      <c r="O353" s="55"/>
      <c r="P353" s="55"/>
      <c r="Q353" s="55"/>
      <c r="R353" s="55"/>
      <c r="S353" s="55"/>
      <c r="T353" s="55"/>
      <c r="U353" s="55"/>
      <c r="V353" s="55"/>
      <c r="W353" s="55"/>
      <c r="X353" s="55"/>
      <c r="Y353" s="55"/>
      <c r="Z353" s="55"/>
      <c r="AA353" s="55"/>
      <c r="AB353" s="55"/>
      <c r="AC353" s="55"/>
      <c r="AD353" s="55"/>
      <c r="AE353" s="55"/>
      <c r="AF353" s="55"/>
      <c r="AG353" s="55"/>
      <c r="AH353" s="55"/>
      <c r="AI353" s="55"/>
      <c r="AJ353" s="55"/>
      <c r="AK353" s="55"/>
      <c r="AL353" s="55"/>
      <c r="AM353" s="55"/>
      <c r="AN353" s="55"/>
      <c r="AO353" s="55"/>
      <c r="AP353" s="55"/>
      <c r="AQ353" s="55"/>
      <c r="AR353" s="55"/>
      <c r="AS353" s="55"/>
      <c r="AT353" s="55"/>
      <c r="AU353" s="55"/>
      <c r="AV353" s="55"/>
      <c r="AW353" s="55"/>
      <c r="AX353" s="55"/>
      <c r="AY353" s="55"/>
      <c r="AZ353" s="55"/>
      <c r="BA353" s="55"/>
      <c r="BB353" s="55"/>
      <c r="BC353" s="55"/>
      <c r="BD353" s="55"/>
      <c r="BE353" s="55"/>
      <c r="BF353" s="55"/>
      <c r="BG353" s="55"/>
      <c r="BH353" s="55"/>
      <c r="BI353" s="55"/>
      <c r="BJ353" s="55"/>
      <c r="BK353" s="55"/>
      <c r="BL353" s="55"/>
      <c r="BM353" s="55"/>
      <c r="BN353" s="55"/>
      <c r="BO353" s="55"/>
      <c r="BP353" s="55"/>
      <c r="BQ353" s="55"/>
      <c r="BR353" s="55"/>
      <c r="BS353" s="55"/>
      <c r="BT353" s="55"/>
      <c r="BU353" s="55"/>
      <c r="BV353" s="55"/>
      <c r="BW353" s="55"/>
      <c r="BX353" s="55"/>
      <c r="BY353" s="55"/>
      <c r="BZ353" s="55"/>
      <c r="CA353" s="55"/>
      <c r="CB353" s="55"/>
      <c r="CC353" s="55"/>
      <c r="CD353" s="55"/>
      <c r="CE353" s="55"/>
      <c r="CF353" s="55"/>
      <c r="CG353" s="55"/>
      <c r="CH353" s="55"/>
      <c r="CI353" s="55"/>
      <c r="CJ353" s="55"/>
      <c r="CK353" s="55"/>
      <c r="CL353" s="55"/>
      <c r="CM353" s="55"/>
      <c r="CN353" s="55"/>
      <c r="CO353" s="55"/>
      <c r="CP353" s="55"/>
      <c r="CQ353" s="55"/>
      <c r="CR353" s="55"/>
      <c r="CS353" s="55"/>
      <c r="CT353" s="55"/>
      <c r="CU353" s="55"/>
      <c r="CV353" s="55"/>
      <c r="CW353" s="55"/>
      <c r="CX353" s="55"/>
      <c r="CY353" s="55"/>
      <c r="CZ353" s="55"/>
      <c r="DA353" s="55"/>
      <c r="DB353" s="55"/>
      <c r="DC353" s="55"/>
      <c r="DD353" s="55"/>
      <c r="DE353" s="55"/>
      <c r="DF353" s="55"/>
      <c r="DG353" s="55"/>
      <c r="DH353" s="55"/>
      <c r="DI353" s="55"/>
      <c r="DJ353" s="55"/>
      <c r="DK353" s="55"/>
      <c r="DL353" s="55"/>
      <c r="DM353" s="55"/>
      <c r="DN353" s="55"/>
      <c r="DO353" s="55"/>
      <c r="DP353" s="55"/>
      <c r="DQ353" s="55"/>
      <c r="DR353" s="55"/>
      <c r="DS353" s="55"/>
      <c r="DT353" s="55"/>
      <c r="DU353" s="55"/>
      <c r="DV353" s="55"/>
      <c r="DW353" s="55"/>
      <c r="DX353" s="55"/>
      <c r="DY353" s="55"/>
      <c r="DZ353" s="55"/>
      <c r="EA353" s="55"/>
      <c r="EB353" s="55"/>
      <c r="EC353" s="55"/>
      <c r="ED353" s="55"/>
      <c r="EE353" s="55"/>
      <c r="EF353" s="55"/>
      <c r="EG353" s="55"/>
      <c r="EH353" s="55"/>
      <c r="EI353" s="55"/>
      <c r="EJ353" s="55"/>
      <c r="EK353" s="55"/>
      <c r="EL353" s="55"/>
      <c r="EM353" s="55"/>
      <c r="EN353" s="55"/>
      <c r="EO353" s="55"/>
      <c r="EP353" s="55"/>
      <c r="EQ353" s="55"/>
      <c r="ER353" s="55"/>
      <c r="ES353" s="55"/>
      <c r="ET353" s="55"/>
      <c r="EU353" s="55"/>
      <c r="EV353" s="55"/>
      <c r="EW353" s="55"/>
      <c r="EX353" s="55"/>
      <c r="EY353" s="55"/>
      <c r="EZ353" s="55"/>
      <c r="FA353" s="55"/>
      <c r="FB353" s="55"/>
      <c r="FC353" s="55"/>
      <c r="FD353" s="55"/>
      <c r="FE353" s="55"/>
      <c r="FF353" s="55"/>
      <c r="FG353" s="55"/>
      <c r="FH353" s="55"/>
      <c r="FI353" s="55"/>
      <c r="FJ353" s="55"/>
      <c r="FK353" s="55"/>
      <c r="FL353" s="55"/>
      <c r="FM353" s="55"/>
      <c r="FN353" s="55"/>
      <c r="FO353" s="55"/>
      <c r="FP353" s="55"/>
      <c r="FQ353" s="55"/>
      <c r="FR353" s="55"/>
      <c r="FS353" s="55"/>
      <c r="GC353" s="37"/>
      <c r="GD353" s="37"/>
    </row>
    <row r="354" ht="14.25" customHeight="1">
      <c r="A354" s="37"/>
      <c r="B354" s="37"/>
      <c r="C354" s="5"/>
      <c r="D354" s="55"/>
      <c r="E354" s="55"/>
      <c r="F354" s="55"/>
      <c r="G354" s="55"/>
      <c r="H354" s="55"/>
      <c r="I354" s="55"/>
      <c r="J354" s="55"/>
      <c r="K354" s="55"/>
      <c r="L354" s="55"/>
      <c r="M354" s="55"/>
      <c r="N354" s="55"/>
      <c r="O354" s="55"/>
      <c r="P354" s="55"/>
      <c r="Q354" s="55"/>
      <c r="R354" s="55"/>
      <c r="S354" s="55"/>
      <c r="T354" s="55"/>
      <c r="U354" s="55"/>
      <c r="V354" s="55"/>
      <c r="W354" s="55"/>
      <c r="X354" s="55"/>
      <c r="Y354" s="55"/>
      <c r="Z354" s="55"/>
      <c r="AA354" s="55"/>
      <c r="AB354" s="55"/>
      <c r="AC354" s="55"/>
      <c r="AD354" s="55"/>
      <c r="AE354" s="55"/>
      <c r="AF354" s="55"/>
      <c r="AG354" s="55"/>
      <c r="AH354" s="55"/>
      <c r="AI354" s="55"/>
      <c r="AJ354" s="55"/>
      <c r="AK354" s="55"/>
      <c r="AL354" s="55"/>
      <c r="AM354" s="55"/>
      <c r="AN354" s="55"/>
      <c r="AO354" s="55"/>
      <c r="AP354" s="55"/>
      <c r="AQ354" s="55"/>
      <c r="AR354" s="55"/>
      <c r="AS354" s="55"/>
      <c r="AT354" s="55"/>
      <c r="AU354" s="55"/>
      <c r="AV354" s="55"/>
      <c r="AW354" s="55"/>
      <c r="AX354" s="55"/>
      <c r="AY354" s="55"/>
      <c r="AZ354" s="55"/>
      <c r="BA354" s="55"/>
      <c r="BB354" s="55"/>
      <c r="BC354" s="55"/>
      <c r="BD354" s="55"/>
      <c r="BE354" s="55"/>
      <c r="BF354" s="55"/>
      <c r="BG354" s="55"/>
      <c r="BH354" s="55"/>
      <c r="BI354" s="55"/>
      <c r="BJ354" s="55"/>
      <c r="BK354" s="55"/>
      <c r="BL354" s="55"/>
      <c r="BM354" s="55"/>
      <c r="BN354" s="55"/>
      <c r="BO354" s="55"/>
      <c r="BP354" s="55"/>
      <c r="BQ354" s="55"/>
      <c r="BR354" s="55"/>
      <c r="BS354" s="55"/>
      <c r="BT354" s="55"/>
      <c r="BU354" s="55"/>
      <c r="BV354" s="55"/>
      <c r="BW354" s="55"/>
      <c r="BX354" s="55"/>
      <c r="BY354" s="55"/>
      <c r="BZ354" s="55"/>
      <c r="CA354" s="55"/>
      <c r="CB354" s="55"/>
      <c r="CC354" s="55"/>
      <c r="CD354" s="55"/>
      <c r="CE354" s="55"/>
      <c r="CF354" s="55"/>
      <c r="CG354" s="55"/>
      <c r="CH354" s="55"/>
      <c r="CI354" s="55"/>
      <c r="CJ354" s="55"/>
      <c r="CK354" s="55"/>
      <c r="CL354" s="55"/>
      <c r="CM354" s="55"/>
      <c r="CN354" s="55"/>
      <c r="CO354" s="55"/>
      <c r="CP354" s="55"/>
      <c r="CQ354" s="55"/>
      <c r="CR354" s="55"/>
      <c r="CS354" s="55"/>
      <c r="CT354" s="55"/>
      <c r="CU354" s="55"/>
      <c r="CV354" s="55"/>
      <c r="CW354" s="55"/>
      <c r="CX354" s="55"/>
      <c r="CY354" s="55"/>
      <c r="CZ354" s="55"/>
      <c r="DA354" s="55"/>
      <c r="DB354" s="55"/>
      <c r="DC354" s="55"/>
      <c r="DD354" s="55"/>
      <c r="DE354" s="55"/>
      <c r="DF354" s="55"/>
      <c r="DG354" s="55"/>
      <c r="DH354" s="55"/>
      <c r="DI354" s="55"/>
      <c r="DJ354" s="55"/>
      <c r="DK354" s="55"/>
      <c r="DL354" s="55"/>
      <c r="DM354" s="55"/>
      <c r="DN354" s="55"/>
      <c r="DO354" s="55"/>
      <c r="DP354" s="55"/>
      <c r="DQ354" s="55"/>
      <c r="DR354" s="55"/>
      <c r="DS354" s="55"/>
      <c r="DT354" s="55"/>
      <c r="DU354" s="55"/>
      <c r="DV354" s="55"/>
      <c r="DW354" s="55"/>
      <c r="DX354" s="55"/>
      <c r="DY354" s="55"/>
      <c r="DZ354" s="55"/>
      <c r="EA354" s="55"/>
      <c r="EB354" s="55"/>
      <c r="EC354" s="55"/>
      <c r="ED354" s="55"/>
      <c r="EE354" s="55"/>
      <c r="EF354" s="55"/>
      <c r="EG354" s="55"/>
      <c r="EH354" s="55"/>
      <c r="EI354" s="55"/>
      <c r="EJ354" s="55"/>
      <c r="EK354" s="55"/>
      <c r="EL354" s="55"/>
      <c r="EM354" s="55"/>
      <c r="EN354" s="55"/>
      <c r="EO354" s="55"/>
      <c r="EP354" s="55"/>
      <c r="EQ354" s="55"/>
      <c r="ER354" s="55"/>
      <c r="ES354" s="55"/>
      <c r="ET354" s="55"/>
      <c r="EU354" s="55"/>
      <c r="EV354" s="55"/>
      <c r="EW354" s="55"/>
      <c r="EX354" s="55"/>
      <c r="EY354" s="55"/>
      <c r="EZ354" s="55"/>
      <c r="FA354" s="55"/>
      <c r="FB354" s="55"/>
      <c r="FC354" s="55"/>
      <c r="FD354" s="55"/>
      <c r="FE354" s="55"/>
      <c r="FF354" s="55"/>
      <c r="FG354" s="55"/>
      <c r="FH354" s="55"/>
      <c r="FI354" s="55"/>
      <c r="FJ354" s="55"/>
      <c r="FK354" s="55"/>
      <c r="FL354" s="55"/>
      <c r="FM354" s="55"/>
      <c r="FN354" s="55"/>
      <c r="FO354" s="55"/>
      <c r="FP354" s="55"/>
      <c r="FQ354" s="55"/>
      <c r="FR354" s="55"/>
      <c r="FS354" s="55"/>
      <c r="GC354" s="37"/>
      <c r="GD354" s="37"/>
    </row>
    <row r="355" ht="14.25" customHeight="1">
      <c r="A355" s="37"/>
      <c r="B355" s="37"/>
      <c r="C355" s="5"/>
      <c r="D355" s="55"/>
      <c r="E355" s="55"/>
      <c r="F355" s="55"/>
      <c r="G355" s="55"/>
      <c r="H355" s="55"/>
      <c r="I355" s="55"/>
      <c r="J355" s="55"/>
      <c r="K355" s="55"/>
      <c r="L355" s="55"/>
      <c r="M355" s="55"/>
      <c r="N355" s="55"/>
      <c r="O355" s="55"/>
      <c r="P355" s="55"/>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c r="BN355" s="55"/>
      <c r="BO355" s="55"/>
      <c r="BP355" s="55"/>
      <c r="BQ355" s="55"/>
      <c r="BR355" s="55"/>
      <c r="BS355" s="55"/>
      <c r="BT355" s="55"/>
      <c r="BU355" s="55"/>
      <c r="BV355" s="55"/>
      <c r="BW355" s="55"/>
      <c r="BX355" s="55"/>
      <c r="BY355" s="55"/>
      <c r="BZ355" s="55"/>
      <c r="CA355" s="55"/>
      <c r="CB355" s="55"/>
      <c r="CC355" s="55"/>
      <c r="CD355" s="55"/>
      <c r="CE355" s="55"/>
      <c r="CF355" s="55"/>
      <c r="CG355" s="55"/>
      <c r="CH355" s="55"/>
      <c r="CI355" s="55"/>
      <c r="CJ355" s="55"/>
      <c r="CK355" s="55"/>
      <c r="CL355" s="55"/>
      <c r="CM355" s="55"/>
      <c r="CN355" s="55"/>
      <c r="CO355" s="55"/>
      <c r="CP355" s="55"/>
      <c r="CQ355" s="55"/>
      <c r="CR355" s="55"/>
      <c r="CS355" s="55"/>
      <c r="CT355" s="55"/>
      <c r="CU355" s="55"/>
      <c r="CV355" s="55"/>
      <c r="CW355" s="55"/>
      <c r="CX355" s="55"/>
      <c r="CY355" s="55"/>
      <c r="CZ355" s="55"/>
      <c r="DA355" s="55"/>
      <c r="DB355" s="55"/>
      <c r="DC355" s="55"/>
      <c r="DD355" s="55"/>
      <c r="DE355" s="55"/>
      <c r="DF355" s="55"/>
      <c r="DG355" s="55"/>
      <c r="DH355" s="55"/>
      <c r="DI355" s="55"/>
      <c r="DJ355" s="55"/>
      <c r="DK355" s="55"/>
      <c r="DL355" s="55"/>
      <c r="DM355" s="55"/>
      <c r="DN355" s="55"/>
      <c r="DO355" s="55"/>
      <c r="DP355" s="55"/>
      <c r="DQ355" s="55"/>
      <c r="DR355" s="55"/>
      <c r="DS355" s="55"/>
      <c r="DT355" s="55"/>
      <c r="DU355" s="55"/>
      <c r="DV355" s="55"/>
      <c r="DW355" s="55"/>
      <c r="DX355" s="55"/>
      <c r="DY355" s="55"/>
      <c r="DZ355" s="55"/>
      <c r="EA355" s="55"/>
      <c r="EB355" s="55"/>
      <c r="EC355" s="55"/>
      <c r="ED355" s="55"/>
      <c r="EE355" s="55"/>
      <c r="EF355" s="55"/>
      <c r="EG355" s="55"/>
      <c r="EH355" s="55"/>
      <c r="EI355" s="55"/>
      <c r="EJ355" s="55"/>
      <c r="EK355" s="55"/>
      <c r="EL355" s="55"/>
      <c r="EM355" s="55"/>
      <c r="EN355" s="55"/>
      <c r="EO355" s="55"/>
      <c r="EP355" s="55"/>
      <c r="EQ355" s="55"/>
      <c r="ER355" s="55"/>
      <c r="ES355" s="55"/>
      <c r="ET355" s="55"/>
      <c r="EU355" s="55"/>
      <c r="EV355" s="55"/>
      <c r="EW355" s="55"/>
      <c r="EX355" s="55"/>
      <c r="EY355" s="55"/>
      <c r="EZ355" s="55"/>
      <c r="FA355" s="55"/>
      <c r="FB355" s="55"/>
      <c r="FC355" s="55"/>
      <c r="FD355" s="55"/>
      <c r="FE355" s="55"/>
      <c r="FF355" s="55"/>
      <c r="FG355" s="55"/>
      <c r="FH355" s="55"/>
      <c r="FI355" s="55"/>
      <c r="FJ355" s="55"/>
      <c r="FK355" s="55"/>
      <c r="FL355" s="55"/>
      <c r="FM355" s="55"/>
      <c r="FN355" s="55"/>
      <c r="FO355" s="55"/>
      <c r="FP355" s="55"/>
      <c r="FQ355" s="55"/>
      <c r="FR355" s="55"/>
      <c r="FS355" s="55"/>
      <c r="GC355" s="37"/>
      <c r="GD355" s="37"/>
    </row>
    <row r="356" ht="14.25" customHeight="1">
      <c r="A356" s="37"/>
      <c r="B356" s="37"/>
      <c r="C356" s="5"/>
      <c r="D356" s="55"/>
      <c r="E356" s="55"/>
      <c r="F356" s="55"/>
      <c r="G356" s="55"/>
      <c r="H356" s="55"/>
      <c r="I356" s="55"/>
      <c r="J356" s="55"/>
      <c r="K356" s="55"/>
      <c r="L356" s="55"/>
      <c r="M356" s="55"/>
      <c r="N356" s="55"/>
      <c r="O356" s="55"/>
      <c r="P356" s="55"/>
      <c r="Q356" s="55"/>
      <c r="R356" s="55"/>
      <c r="S356" s="55"/>
      <c r="T356" s="55"/>
      <c r="U356" s="55"/>
      <c r="V356" s="55"/>
      <c r="W356" s="55"/>
      <c r="X356" s="55"/>
      <c r="Y356" s="55"/>
      <c r="Z356" s="55"/>
      <c r="AA356" s="55"/>
      <c r="AB356" s="55"/>
      <c r="AC356" s="55"/>
      <c r="AD356" s="55"/>
      <c r="AE356" s="55"/>
      <c r="AF356" s="55"/>
      <c r="AG356" s="55"/>
      <c r="AH356" s="55"/>
      <c r="AI356" s="55"/>
      <c r="AJ356" s="55"/>
      <c r="AK356" s="55"/>
      <c r="AL356" s="55"/>
      <c r="AM356" s="55"/>
      <c r="AN356" s="55"/>
      <c r="AO356" s="55"/>
      <c r="AP356" s="55"/>
      <c r="AQ356" s="55"/>
      <c r="AR356" s="55"/>
      <c r="AS356" s="55"/>
      <c r="AT356" s="55"/>
      <c r="AU356" s="55"/>
      <c r="AV356" s="55"/>
      <c r="AW356" s="55"/>
      <c r="AX356" s="55"/>
      <c r="AY356" s="55"/>
      <c r="AZ356" s="55"/>
      <c r="BA356" s="55"/>
      <c r="BB356" s="55"/>
      <c r="BC356" s="55"/>
      <c r="BD356" s="55"/>
      <c r="BE356" s="55"/>
      <c r="BF356" s="55"/>
      <c r="BG356" s="55"/>
      <c r="BH356" s="55"/>
      <c r="BI356" s="55"/>
      <c r="BJ356" s="55"/>
      <c r="BK356" s="55"/>
      <c r="BL356" s="55"/>
      <c r="BM356" s="55"/>
      <c r="BN356" s="55"/>
      <c r="BO356" s="55"/>
      <c r="BP356" s="55"/>
      <c r="BQ356" s="55"/>
      <c r="BR356" s="55"/>
      <c r="BS356" s="55"/>
      <c r="BT356" s="55"/>
      <c r="BU356" s="55"/>
      <c r="BV356" s="55"/>
      <c r="BW356" s="55"/>
      <c r="BX356" s="55"/>
      <c r="BY356" s="55"/>
      <c r="BZ356" s="55"/>
      <c r="CA356" s="55"/>
      <c r="CB356" s="55"/>
      <c r="CC356" s="55"/>
      <c r="CD356" s="55"/>
      <c r="CE356" s="55"/>
      <c r="CF356" s="55"/>
      <c r="CG356" s="55"/>
      <c r="CH356" s="55"/>
      <c r="CI356" s="55"/>
      <c r="CJ356" s="55"/>
      <c r="CK356" s="55"/>
      <c r="CL356" s="55"/>
      <c r="CM356" s="55"/>
      <c r="CN356" s="55"/>
      <c r="CO356" s="55"/>
      <c r="CP356" s="55"/>
      <c r="CQ356" s="55"/>
      <c r="CR356" s="55"/>
      <c r="CS356" s="55"/>
      <c r="CT356" s="55"/>
      <c r="CU356" s="55"/>
      <c r="CV356" s="55"/>
      <c r="CW356" s="55"/>
      <c r="CX356" s="55"/>
      <c r="CY356" s="55"/>
      <c r="CZ356" s="55"/>
      <c r="DA356" s="55"/>
      <c r="DB356" s="55"/>
      <c r="DC356" s="55"/>
      <c r="DD356" s="55"/>
      <c r="DE356" s="55"/>
      <c r="DF356" s="55"/>
      <c r="DG356" s="55"/>
      <c r="DH356" s="55"/>
      <c r="DI356" s="55"/>
      <c r="DJ356" s="55"/>
      <c r="DK356" s="55"/>
      <c r="DL356" s="55"/>
      <c r="DM356" s="55"/>
      <c r="DN356" s="55"/>
      <c r="DO356" s="55"/>
      <c r="DP356" s="55"/>
      <c r="DQ356" s="55"/>
      <c r="DR356" s="55"/>
      <c r="DS356" s="55"/>
      <c r="DT356" s="55"/>
      <c r="DU356" s="55"/>
      <c r="DV356" s="55"/>
      <c r="DW356" s="55"/>
      <c r="DX356" s="55"/>
      <c r="DY356" s="55"/>
      <c r="DZ356" s="55"/>
      <c r="EA356" s="55"/>
      <c r="EB356" s="55"/>
      <c r="EC356" s="55"/>
      <c r="ED356" s="55"/>
      <c r="EE356" s="55"/>
      <c r="EF356" s="55"/>
      <c r="EG356" s="55"/>
      <c r="EH356" s="55"/>
      <c r="EI356" s="55"/>
      <c r="EJ356" s="55"/>
      <c r="EK356" s="55"/>
      <c r="EL356" s="55"/>
      <c r="EM356" s="55"/>
      <c r="EN356" s="55"/>
      <c r="EO356" s="55"/>
      <c r="EP356" s="55"/>
      <c r="EQ356" s="55"/>
      <c r="ER356" s="55"/>
      <c r="ES356" s="55"/>
      <c r="ET356" s="55"/>
      <c r="EU356" s="55"/>
      <c r="EV356" s="55"/>
      <c r="EW356" s="55"/>
      <c r="EX356" s="55"/>
      <c r="EY356" s="55"/>
      <c r="EZ356" s="55"/>
      <c r="FA356" s="55"/>
      <c r="FB356" s="55"/>
      <c r="FC356" s="55"/>
      <c r="FD356" s="55"/>
      <c r="FE356" s="55"/>
      <c r="FF356" s="55"/>
      <c r="FG356" s="55"/>
      <c r="FH356" s="55"/>
      <c r="FI356" s="55"/>
      <c r="FJ356" s="55"/>
      <c r="FK356" s="55"/>
      <c r="FL356" s="55"/>
      <c r="FM356" s="55"/>
      <c r="FN356" s="55"/>
      <c r="FO356" s="55"/>
      <c r="FP356" s="55"/>
      <c r="FQ356" s="55"/>
      <c r="FR356" s="55"/>
      <c r="FS356" s="55"/>
      <c r="GC356" s="37"/>
      <c r="GD356" s="37"/>
    </row>
    <row r="357" ht="14.25" customHeight="1">
      <c r="A357" s="37"/>
      <c r="B357" s="37"/>
      <c r="C357" s="5"/>
      <c r="D357" s="55"/>
      <c r="E357" s="55"/>
      <c r="F357" s="55"/>
      <c r="G357" s="55"/>
      <c r="H357" s="55"/>
      <c r="I357" s="55"/>
      <c r="J357" s="55"/>
      <c r="K357" s="55"/>
      <c r="L357" s="55"/>
      <c r="M357" s="55"/>
      <c r="N357" s="55"/>
      <c r="O357" s="55"/>
      <c r="P357" s="55"/>
      <c r="Q357" s="55"/>
      <c r="R357" s="55"/>
      <c r="S357" s="55"/>
      <c r="T357" s="55"/>
      <c r="U357" s="55"/>
      <c r="V357" s="55"/>
      <c r="W357" s="55"/>
      <c r="X357" s="55"/>
      <c r="Y357" s="55"/>
      <c r="Z357" s="55"/>
      <c r="AA357" s="55"/>
      <c r="AB357" s="55"/>
      <c r="AC357" s="55"/>
      <c r="AD357" s="55"/>
      <c r="AE357" s="55"/>
      <c r="AF357" s="55"/>
      <c r="AG357" s="55"/>
      <c r="AH357" s="55"/>
      <c r="AI357" s="55"/>
      <c r="AJ357" s="55"/>
      <c r="AK357" s="55"/>
      <c r="AL357" s="55"/>
      <c r="AM357" s="55"/>
      <c r="AN357" s="55"/>
      <c r="AO357" s="55"/>
      <c r="AP357" s="55"/>
      <c r="AQ357" s="55"/>
      <c r="AR357" s="55"/>
      <c r="AS357" s="55"/>
      <c r="AT357" s="55"/>
      <c r="AU357" s="55"/>
      <c r="AV357" s="55"/>
      <c r="AW357" s="55"/>
      <c r="AX357" s="55"/>
      <c r="AY357" s="55"/>
      <c r="AZ357" s="55"/>
      <c r="BA357" s="55"/>
      <c r="BB357" s="55"/>
      <c r="BC357" s="55"/>
      <c r="BD357" s="55"/>
      <c r="BE357" s="55"/>
      <c r="BF357" s="55"/>
      <c r="BG357" s="55"/>
      <c r="BH357" s="55"/>
      <c r="BI357" s="55"/>
      <c r="BJ357" s="55"/>
      <c r="BK357" s="55"/>
      <c r="BL357" s="55"/>
      <c r="BM357" s="55"/>
      <c r="BN357" s="55"/>
      <c r="BO357" s="55"/>
      <c r="BP357" s="55"/>
      <c r="BQ357" s="55"/>
      <c r="BR357" s="55"/>
      <c r="BS357" s="55"/>
      <c r="BT357" s="55"/>
      <c r="BU357" s="55"/>
      <c r="BV357" s="55"/>
      <c r="BW357" s="55"/>
      <c r="BX357" s="55"/>
      <c r="BY357" s="55"/>
      <c r="BZ357" s="55"/>
      <c r="CA357" s="55"/>
      <c r="CB357" s="55"/>
      <c r="CC357" s="55"/>
      <c r="CD357" s="55"/>
      <c r="CE357" s="55"/>
      <c r="CF357" s="55"/>
      <c r="CG357" s="55"/>
      <c r="CH357" s="55"/>
      <c r="CI357" s="55"/>
      <c r="CJ357" s="55"/>
      <c r="CK357" s="55"/>
      <c r="CL357" s="55"/>
      <c r="CM357" s="55"/>
      <c r="CN357" s="55"/>
      <c r="CO357" s="55"/>
      <c r="CP357" s="55"/>
      <c r="CQ357" s="55"/>
      <c r="CR357" s="55"/>
      <c r="CS357" s="55"/>
      <c r="CT357" s="55"/>
      <c r="CU357" s="55"/>
      <c r="CV357" s="55"/>
      <c r="CW357" s="55"/>
      <c r="CX357" s="55"/>
      <c r="CY357" s="55"/>
      <c r="CZ357" s="55"/>
      <c r="DA357" s="55"/>
      <c r="DB357" s="55"/>
      <c r="DC357" s="55"/>
      <c r="DD357" s="55"/>
      <c r="DE357" s="55"/>
      <c r="DF357" s="55"/>
      <c r="DG357" s="55"/>
      <c r="DH357" s="55"/>
      <c r="DI357" s="55"/>
      <c r="DJ357" s="55"/>
      <c r="DK357" s="55"/>
      <c r="DL357" s="55"/>
      <c r="DM357" s="55"/>
      <c r="DN357" s="55"/>
      <c r="DO357" s="55"/>
      <c r="DP357" s="55"/>
      <c r="DQ357" s="55"/>
      <c r="DR357" s="55"/>
      <c r="DS357" s="55"/>
      <c r="DT357" s="55"/>
      <c r="DU357" s="55"/>
      <c r="DV357" s="55"/>
      <c r="DW357" s="55"/>
      <c r="DX357" s="55"/>
      <c r="DY357" s="55"/>
      <c r="DZ357" s="55"/>
      <c r="EA357" s="55"/>
      <c r="EB357" s="55"/>
      <c r="EC357" s="55"/>
      <c r="ED357" s="55"/>
      <c r="EE357" s="55"/>
      <c r="EF357" s="55"/>
      <c r="EG357" s="55"/>
      <c r="EH357" s="55"/>
      <c r="EI357" s="55"/>
      <c r="EJ357" s="55"/>
      <c r="EK357" s="55"/>
      <c r="EL357" s="55"/>
      <c r="EM357" s="55"/>
      <c r="EN357" s="55"/>
      <c r="EO357" s="55"/>
      <c r="EP357" s="55"/>
      <c r="EQ357" s="55"/>
      <c r="ER357" s="55"/>
      <c r="ES357" s="55"/>
      <c r="ET357" s="55"/>
      <c r="EU357" s="55"/>
      <c r="EV357" s="55"/>
      <c r="EW357" s="55"/>
      <c r="EX357" s="55"/>
      <c r="EY357" s="55"/>
      <c r="EZ357" s="55"/>
      <c r="FA357" s="55"/>
      <c r="FB357" s="55"/>
      <c r="FC357" s="55"/>
      <c r="FD357" s="55"/>
      <c r="FE357" s="55"/>
      <c r="FF357" s="55"/>
      <c r="FG357" s="55"/>
      <c r="FH357" s="55"/>
      <c r="FI357" s="55"/>
      <c r="FJ357" s="55"/>
      <c r="FK357" s="55"/>
      <c r="FL357" s="55"/>
      <c r="FM357" s="55"/>
      <c r="FN357" s="55"/>
      <c r="FO357" s="55"/>
      <c r="FP357" s="55"/>
      <c r="FQ357" s="55"/>
      <c r="FR357" s="55"/>
      <c r="FS357" s="55"/>
      <c r="GC357" s="37"/>
      <c r="GD357" s="37"/>
    </row>
    <row r="358" ht="14.25" customHeight="1">
      <c r="A358" s="37"/>
      <c r="B358" s="37"/>
      <c r="C358" s="5"/>
      <c r="D358" s="55"/>
      <c r="E358" s="55"/>
      <c r="F358" s="55"/>
      <c r="G358" s="55"/>
      <c r="H358" s="55"/>
      <c r="I358" s="55"/>
      <c r="J358" s="55"/>
      <c r="K358" s="55"/>
      <c r="L358" s="55"/>
      <c r="M358" s="55"/>
      <c r="N358" s="55"/>
      <c r="O358" s="55"/>
      <c r="P358" s="55"/>
      <c r="Q358" s="55"/>
      <c r="R358" s="55"/>
      <c r="S358" s="55"/>
      <c r="T358" s="55"/>
      <c r="U358" s="55"/>
      <c r="V358" s="55"/>
      <c r="W358" s="55"/>
      <c r="X358" s="55"/>
      <c r="Y358" s="55"/>
      <c r="Z358" s="55"/>
      <c r="AA358" s="55"/>
      <c r="AB358" s="55"/>
      <c r="AC358" s="55"/>
      <c r="AD358" s="55"/>
      <c r="AE358" s="55"/>
      <c r="AF358" s="55"/>
      <c r="AG358" s="55"/>
      <c r="AH358" s="55"/>
      <c r="AI358" s="55"/>
      <c r="AJ358" s="55"/>
      <c r="AK358" s="55"/>
      <c r="AL358" s="55"/>
      <c r="AM358" s="55"/>
      <c r="AN358" s="55"/>
      <c r="AO358" s="55"/>
      <c r="AP358" s="55"/>
      <c r="AQ358" s="55"/>
      <c r="AR358" s="55"/>
      <c r="AS358" s="55"/>
      <c r="AT358" s="55"/>
      <c r="AU358" s="55"/>
      <c r="AV358" s="55"/>
      <c r="AW358" s="55"/>
      <c r="AX358" s="55"/>
      <c r="AY358" s="55"/>
      <c r="AZ358" s="55"/>
      <c r="BA358" s="55"/>
      <c r="BB358" s="55"/>
      <c r="BC358" s="55"/>
      <c r="BD358" s="55"/>
      <c r="BE358" s="55"/>
      <c r="BF358" s="55"/>
      <c r="BG358" s="55"/>
      <c r="BH358" s="55"/>
      <c r="BI358" s="55"/>
      <c r="BJ358" s="55"/>
      <c r="BK358" s="55"/>
      <c r="BL358" s="55"/>
      <c r="BM358" s="55"/>
      <c r="BN358" s="55"/>
      <c r="BO358" s="55"/>
      <c r="BP358" s="55"/>
      <c r="BQ358" s="55"/>
      <c r="BR358" s="55"/>
      <c r="BS358" s="55"/>
      <c r="BT358" s="55"/>
      <c r="BU358" s="55"/>
      <c r="BV358" s="55"/>
      <c r="BW358" s="55"/>
      <c r="BX358" s="55"/>
      <c r="BY358" s="55"/>
      <c r="BZ358" s="55"/>
      <c r="CA358" s="55"/>
      <c r="CB358" s="55"/>
      <c r="CC358" s="55"/>
      <c r="CD358" s="55"/>
      <c r="CE358" s="55"/>
      <c r="CF358" s="55"/>
      <c r="CG358" s="55"/>
      <c r="CH358" s="55"/>
      <c r="CI358" s="55"/>
      <c r="CJ358" s="55"/>
      <c r="CK358" s="55"/>
      <c r="CL358" s="55"/>
      <c r="CM358" s="55"/>
      <c r="CN358" s="55"/>
      <c r="CO358" s="55"/>
      <c r="CP358" s="55"/>
      <c r="CQ358" s="55"/>
      <c r="CR358" s="55"/>
      <c r="CS358" s="55"/>
      <c r="CT358" s="55"/>
      <c r="CU358" s="55"/>
      <c r="CV358" s="55"/>
      <c r="CW358" s="55"/>
      <c r="CX358" s="55"/>
      <c r="CY358" s="55"/>
      <c r="CZ358" s="55"/>
      <c r="DA358" s="55"/>
      <c r="DB358" s="55"/>
      <c r="DC358" s="55"/>
      <c r="DD358" s="55"/>
      <c r="DE358" s="55"/>
      <c r="DF358" s="55"/>
      <c r="DG358" s="55"/>
      <c r="DH358" s="55"/>
      <c r="DI358" s="55"/>
      <c r="DJ358" s="55"/>
      <c r="DK358" s="55"/>
      <c r="DL358" s="55"/>
      <c r="DM358" s="55"/>
      <c r="DN358" s="55"/>
      <c r="DO358" s="55"/>
      <c r="DP358" s="55"/>
      <c r="DQ358" s="55"/>
      <c r="DR358" s="55"/>
      <c r="DS358" s="55"/>
      <c r="DT358" s="55"/>
      <c r="DU358" s="55"/>
      <c r="DV358" s="55"/>
      <c r="DW358" s="55"/>
      <c r="DX358" s="55"/>
      <c r="DY358" s="55"/>
      <c r="DZ358" s="55"/>
      <c r="EA358" s="55"/>
      <c r="EB358" s="55"/>
      <c r="EC358" s="55"/>
      <c r="ED358" s="55"/>
      <c r="EE358" s="55"/>
      <c r="EF358" s="55"/>
      <c r="EG358" s="55"/>
      <c r="EH358" s="55"/>
      <c r="EI358" s="55"/>
      <c r="EJ358" s="55"/>
      <c r="EK358" s="55"/>
      <c r="EL358" s="55"/>
      <c r="EM358" s="55"/>
      <c r="EN358" s="55"/>
      <c r="EO358" s="55"/>
      <c r="EP358" s="55"/>
      <c r="EQ358" s="55"/>
      <c r="ER358" s="55"/>
      <c r="ES358" s="55"/>
      <c r="ET358" s="55"/>
      <c r="EU358" s="55"/>
      <c r="EV358" s="55"/>
      <c r="EW358" s="55"/>
      <c r="EX358" s="55"/>
      <c r="EY358" s="55"/>
      <c r="EZ358" s="55"/>
      <c r="FA358" s="55"/>
      <c r="FB358" s="55"/>
      <c r="FC358" s="55"/>
      <c r="FD358" s="55"/>
      <c r="FE358" s="55"/>
      <c r="FF358" s="55"/>
      <c r="FG358" s="55"/>
      <c r="FH358" s="55"/>
      <c r="FI358" s="55"/>
      <c r="FJ358" s="55"/>
      <c r="FK358" s="55"/>
      <c r="FL358" s="55"/>
      <c r="FM358" s="55"/>
      <c r="FN358" s="55"/>
      <c r="FO358" s="55"/>
      <c r="FP358" s="55"/>
      <c r="FQ358" s="55"/>
      <c r="FR358" s="55"/>
      <c r="FS358" s="55"/>
      <c r="GC358" s="37"/>
      <c r="GD358" s="37"/>
    </row>
    <row r="359" ht="14.25" customHeight="1">
      <c r="A359" s="37"/>
      <c r="B359" s="37"/>
      <c r="C359" s="5"/>
      <c r="D359" s="55"/>
      <c r="E359" s="55"/>
      <c r="F359" s="55"/>
      <c r="G359" s="55"/>
      <c r="H359" s="55"/>
      <c r="I359" s="55"/>
      <c r="J359" s="55"/>
      <c r="K359" s="55"/>
      <c r="L359" s="55"/>
      <c r="M359" s="55"/>
      <c r="N359" s="55"/>
      <c r="O359" s="55"/>
      <c r="P359" s="55"/>
      <c r="Q359" s="55"/>
      <c r="R359" s="55"/>
      <c r="S359" s="55"/>
      <c r="T359" s="55"/>
      <c r="U359" s="55"/>
      <c r="V359" s="55"/>
      <c r="W359" s="55"/>
      <c r="X359" s="55"/>
      <c r="Y359" s="55"/>
      <c r="Z359" s="55"/>
      <c r="AA359" s="55"/>
      <c r="AB359" s="55"/>
      <c r="AC359" s="55"/>
      <c r="AD359" s="55"/>
      <c r="AE359" s="55"/>
      <c r="AF359" s="55"/>
      <c r="AG359" s="55"/>
      <c r="AH359" s="55"/>
      <c r="AI359" s="55"/>
      <c r="AJ359" s="55"/>
      <c r="AK359" s="55"/>
      <c r="AL359" s="55"/>
      <c r="AM359" s="55"/>
      <c r="AN359" s="55"/>
      <c r="AO359" s="55"/>
      <c r="AP359" s="55"/>
      <c r="AQ359" s="55"/>
      <c r="AR359" s="55"/>
      <c r="AS359" s="55"/>
      <c r="AT359" s="55"/>
      <c r="AU359" s="55"/>
      <c r="AV359" s="55"/>
      <c r="AW359" s="55"/>
      <c r="AX359" s="55"/>
      <c r="AY359" s="55"/>
      <c r="AZ359" s="55"/>
      <c r="BA359" s="55"/>
      <c r="BB359" s="55"/>
      <c r="BC359" s="55"/>
      <c r="BD359" s="55"/>
      <c r="BE359" s="55"/>
      <c r="BF359" s="55"/>
      <c r="BG359" s="55"/>
      <c r="BH359" s="55"/>
      <c r="BI359" s="55"/>
      <c r="BJ359" s="55"/>
      <c r="BK359" s="55"/>
      <c r="BL359" s="55"/>
      <c r="BM359" s="55"/>
      <c r="BN359" s="55"/>
      <c r="BO359" s="55"/>
      <c r="BP359" s="55"/>
      <c r="BQ359" s="55"/>
      <c r="BR359" s="55"/>
      <c r="BS359" s="55"/>
      <c r="BT359" s="55"/>
      <c r="BU359" s="55"/>
      <c r="BV359" s="55"/>
      <c r="BW359" s="55"/>
      <c r="BX359" s="55"/>
      <c r="BY359" s="55"/>
      <c r="BZ359" s="55"/>
      <c r="CA359" s="55"/>
      <c r="CB359" s="55"/>
      <c r="CC359" s="55"/>
      <c r="CD359" s="55"/>
      <c r="CE359" s="55"/>
      <c r="CF359" s="55"/>
      <c r="CG359" s="55"/>
      <c r="CH359" s="55"/>
      <c r="CI359" s="55"/>
      <c r="CJ359" s="55"/>
      <c r="CK359" s="55"/>
      <c r="CL359" s="55"/>
      <c r="CM359" s="55"/>
      <c r="CN359" s="55"/>
      <c r="CO359" s="55"/>
      <c r="CP359" s="55"/>
      <c r="CQ359" s="55"/>
      <c r="CR359" s="55"/>
      <c r="CS359" s="55"/>
      <c r="CT359" s="55"/>
      <c r="CU359" s="55"/>
      <c r="CV359" s="55"/>
      <c r="CW359" s="55"/>
      <c r="CX359" s="55"/>
      <c r="CY359" s="55"/>
      <c r="CZ359" s="55"/>
      <c r="DA359" s="55"/>
      <c r="DB359" s="55"/>
      <c r="DC359" s="55"/>
      <c r="DD359" s="55"/>
      <c r="DE359" s="55"/>
      <c r="DF359" s="55"/>
      <c r="DG359" s="55"/>
      <c r="DH359" s="55"/>
      <c r="DI359" s="55"/>
      <c r="DJ359" s="55"/>
      <c r="DK359" s="55"/>
      <c r="DL359" s="55"/>
      <c r="DM359" s="55"/>
      <c r="DN359" s="55"/>
      <c r="DO359" s="55"/>
      <c r="DP359" s="55"/>
      <c r="DQ359" s="55"/>
      <c r="DR359" s="55"/>
      <c r="DS359" s="55"/>
      <c r="DT359" s="55"/>
      <c r="DU359" s="55"/>
      <c r="DV359" s="55"/>
      <c r="DW359" s="55"/>
      <c r="DX359" s="55"/>
      <c r="DY359" s="55"/>
      <c r="DZ359" s="55"/>
      <c r="EA359" s="55"/>
      <c r="EB359" s="55"/>
      <c r="EC359" s="55"/>
      <c r="ED359" s="55"/>
      <c r="EE359" s="55"/>
      <c r="EF359" s="55"/>
      <c r="EG359" s="55"/>
      <c r="EH359" s="55"/>
      <c r="EI359" s="55"/>
      <c r="EJ359" s="55"/>
      <c r="EK359" s="55"/>
      <c r="EL359" s="55"/>
      <c r="EM359" s="55"/>
      <c r="EN359" s="55"/>
      <c r="EO359" s="55"/>
      <c r="EP359" s="55"/>
      <c r="EQ359" s="55"/>
      <c r="ER359" s="55"/>
      <c r="ES359" s="55"/>
      <c r="ET359" s="55"/>
      <c r="EU359" s="55"/>
      <c r="EV359" s="55"/>
      <c r="EW359" s="55"/>
      <c r="EX359" s="55"/>
      <c r="EY359" s="55"/>
      <c r="EZ359" s="55"/>
      <c r="FA359" s="55"/>
      <c r="FB359" s="55"/>
      <c r="FC359" s="55"/>
      <c r="FD359" s="55"/>
      <c r="FE359" s="55"/>
      <c r="FF359" s="55"/>
      <c r="FG359" s="55"/>
      <c r="FH359" s="55"/>
      <c r="FI359" s="55"/>
      <c r="FJ359" s="55"/>
      <c r="FK359" s="55"/>
      <c r="FL359" s="55"/>
      <c r="FM359" s="55"/>
      <c r="FN359" s="55"/>
      <c r="FO359" s="55"/>
      <c r="FP359" s="55"/>
      <c r="FQ359" s="55"/>
      <c r="FR359" s="55"/>
      <c r="FS359" s="55"/>
      <c r="GC359" s="37"/>
      <c r="GD359" s="37"/>
    </row>
    <row r="360" ht="14.25" customHeight="1">
      <c r="A360" s="37"/>
      <c r="B360" s="37"/>
      <c r="C360" s="5"/>
      <c r="D360" s="55"/>
      <c r="E360" s="55"/>
      <c r="F360" s="55"/>
      <c r="G360" s="55"/>
      <c r="H360" s="55"/>
      <c r="I360" s="55"/>
      <c r="J360" s="55"/>
      <c r="K360" s="55"/>
      <c r="L360" s="55"/>
      <c r="M360" s="55"/>
      <c r="N360" s="55"/>
      <c r="O360" s="55"/>
      <c r="P360" s="55"/>
      <c r="Q360" s="55"/>
      <c r="R360" s="55"/>
      <c r="S360" s="55"/>
      <c r="T360" s="55"/>
      <c r="U360" s="55"/>
      <c r="V360" s="55"/>
      <c r="W360" s="55"/>
      <c r="X360" s="55"/>
      <c r="Y360" s="55"/>
      <c r="Z360" s="55"/>
      <c r="AA360" s="55"/>
      <c r="AB360" s="55"/>
      <c r="AC360" s="55"/>
      <c r="AD360" s="55"/>
      <c r="AE360" s="55"/>
      <c r="AF360" s="55"/>
      <c r="AG360" s="55"/>
      <c r="AH360" s="55"/>
      <c r="AI360" s="55"/>
      <c r="AJ360" s="55"/>
      <c r="AK360" s="55"/>
      <c r="AL360" s="55"/>
      <c r="AM360" s="55"/>
      <c r="AN360" s="55"/>
      <c r="AO360" s="55"/>
      <c r="AP360" s="55"/>
      <c r="AQ360" s="55"/>
      <c r="AR360" s="55"/>
      <c r="AS360" s="55"/>
      <c r="AT360" s="55"/>
      <c r="AU360" s="55"/>
      <c r="AV360" s="55"/>
      <c r="AW360" s="55"/>
      <c r="AX360" s="55"/>
      <c r="AY360" s="55"/>
      <c r="AZ360" s="55"/>
      <c r="BA360" s="55"/>
      <c r="BB360" s="55"/>
      <c r="BC360" s="55"/>
      <c r="BD360" s="55"/>
      <c r="BE360" s="55"/>
      <c r="BF360" s="55"/>
      <c r="BG360" s="55"/>
      <c r="BH360" s="55"/>
      <c r="BI360" s="55"/>
      <c r="BJ360" s="55"/>
      <c r="BK360" s="55"/>
      <c r="BL360" s="55"/>
      <c r="BM360" s="55"/>
      <c r="BN360" s="55"/>
      <c r="BO360" s="55"/>
      <c r="BP360" s="55"/>
      <c r="BQ360" s="55"/>
      <c r="BR360" s="55"/>
      <c r="BS360" s="55"/>
      <c r="BT360" s="55"/>
      <c r="BU360" s="55"/>
      <c r="BV360" s="55"/>
      <c r="BW360" s="55"/>
      <c r="BX360" s="55"/>
      <c r="BY360" s="55"/>
      <c r="BZ360" s="55"/>
      <c r="CA360" s="55"/>
      <c r="CB360" s="55"/>
      <c r="CC360" s="55"/>
      <c r="CD360" s="55"/>
      <c r="CE360" s="55"/>
      <c r="CF360" s="55"/>
      <c r="CG360" s="55"/>
      <c r="CH360" s="55"/>
      <c r="CI360" s="55"/>
      <c r="CJ360" s="55"/>
      <c r="CK360" s="55"/>
      <c r="CL360" s="55"/>
      <c r="CM360" s="55"/>
      <c r="CN360" s="55"/>
      <c r="CO360" s="55"/>
      <c r="CP360" s="55"/>
      <c r="CQ360" s="55"/>
      <c r="CR360" s="55"/>
      <c r="CS360" s="55"/>
      <c r="CT360" s="55"/>
      <c r="CU360" s="55"/>
      <c r="CV360" s="55"/>
      <c r="CW360" s="55"/>
      <c r="CX360" s="55"/>
      <c r="CY360" s="55"/>
      <c r="CZ360" s="55"/>
      <c r="DA360" s="55"/>
      <c r="DB360" s="55"/>
      <c r="DC360" s="55"/>
      <c r="DD360" s="55"/>
      <c r="DE360" s="55"/>
      <c r="DF360" s="55"/>
      <c r="DG360" s="55"/>
      <c r="DH360" s="55"/>
      <c r="DI360" s="55"/>
      <c r="DJ360" s="55"/>
      <c r="DK360" s="55"/>
      <c r="DL360" s="55"/>
      <c r="DM360" s="55"/>
      <c r="DN360" s="55"/>
      <c r="DO360" s="55"/>
      <c r="DP360" s="55"/>
      <c r="DQ360" s="55"/>
      <c r="DR360" s="55"/>
      <c r="DS360" s="55"/>
      <c r="DT360" s="55"/>
      <c r="DU360" s="55"/>
      <c r="DV360" s="55"/>
      <c r="DW360" s="55"/>
      <c r="DX360" s="55"/>
      <c r="DY360" s="55"/>
      <c r="DZ360" s="55"/>
      <c r="EA360" s="55"/>
      <c r="EB360" s="55"/>
      <c r="EC360" s="55"/>
      <c r="ED360" s="55"/>
      <c r="EE360" s="55"/>
      <c r="EF360" s="55"/>
      <c r="EG360" s="55"/>
      <c r="EH360" s="55"/>
      <c r="EI360" s="55"/>
      <c r="EJ360" s="55"/>
      <c r="EK360" s="55"/>
      <c r="EL360" s="55"/>
      <c r="EM360" s="55"/>
      <c r="EN360" s="55"/>
      <c r="EO360" s="55"/>
      <c r="EP360" s="55"/>
      <c r="EQ360" s="55"/>
      <c r="ER360" s="55"/>
      <c r="ES360" s="55"/>
      <c r="ET360" s="55"/>
      <c r="EU360" s="55"/>
      <c r="EV360" s="55"/>
      <c r="EW360" s="55"/>
      <c r="EX360" s="55"/>
      <c r="EY360" s="55"/>
      <c r="EZ360" s="55"/>
      <c r="FA360" s="55"/>
      <c r="FB360" s="55"/>
      <c r="FC360" s="55"/>
      <c r="FD360" s="55"/>
      <c r="FE360" s="55"/>
      <c r="FF360" s="55"/>
      <c r="FG360" s="55"/>
      <c r="FH360" s="55"/>
      <c r="FI360" s="55"/>
      <c r="FJ360" s="55"/>
      <c r="FK360" s="55"/>
      <c r="FL360" s="55"/>
      <c r="FM360" s="55"/>
      <c r="FN360" s="55"/>
      <c r="FO360" s="55"/>
      <c r="FP360" s="55"/>
      <c r="FQ360" s="55"/>
      <c r="FR360" s="55"/>
      <c r="FS360" s="55"/>
      <c r="GC360" s="37"/>
      <c r="GD360" s="37"/>
    </row>
    <row r="361" ht="14.25" customHeight="1">
      <c r="A361" s="37"/>
      <c r="B361" s="37"/>
      <c r="C361" s="5"/>
      <c r="D361" s="55"/>
      <c r="E361" s="55"/>
      <c r="F361" s="55"/>
      <c r="G361" s="55"/>
      <c r="H361" s="55"/>
      <c r="I361" s="55"/>
      <c r="J361" s="55"/>
      <c r="K361" s="55"/>
      <c r="L361" s="55"/>
      <c r="M361" s="55"/>
      <c r="N361" s="55"/>
      <c r="O361" s="55"/>
      <c r="P361" s="55"/>
      <c r="Q361" s="55"/>
      <c r="R361" s="55"/>
      <c r="S361" s="55"/>
      <c r="T361" s="55"/>
      <c r="U361" s="55"/>
      <c r="V361" s="55"/>
      <c r="W361" s="55"/>
      <c r="X361" s="55"/>
      <c r="Y361" s="55"/>
      <c r="Z361" s="55"/>
      <c r="AA361" s="55"/>
      <c r="AB361" s="55"/>
      <c r="AC361" s="55"/>
      <c r="AD361" s="55"/>
      <c r="AE361" s="55"/>
      <c r="AF361" s="55"/>
      <c r="AG361" s="55"/>
      <c r="AH361" s="55"/>
      <c r="AI361" s="55"/>
      <c r="AJ361" s="55"/>
      <c r="AK361" s="55"/>
      <c r="AL361" s="55"/>
      <c r="AM361" s="55"/>
      <c r="AN361" s="55"/>
      <c r="AO361" s="55"/>
      <c r="AP361" s="55"/>
      <c r="AQ361" s="55"/>
      <c r="AR361" s="55"/>
      <c r="AS361" s="55"/>
      <c r="AT361" s="55"/>
      <c r="AU361" s="55"/>
      <c r="AV361" s="55"/>
      <c r="AW361" s="55"/>
      <c r="AX361" s="55"/>
      <c r="AY361" s="55"/>
      <c r="AZ361" s="55"/>
      <c r="BA361" s="55"/>
      <c r="BB361" s="55"/>
      <c r="BC361" s="55"/>
      <c r="BD361" s="55"/>
      <c r="BE361" s="55"/>
      <c r="BF361" s="55"/>
      <c r="BG361" s="55"/>
      <c r="BH361" s="55"/>
      <c r="BI361" s="55"/>
      <c r="BJ361" s="55"/>
      <c r="BK361" s="55"/>
      <c r="BL361" s="55"/>
      <c r="BM361" s="55"/>
      <c r="BN361" s="55"/>
      <c r="BO361" s="55"/>
      <c r="BP361" s="55"/>
      <c r="BQ361" s="55"/>
      <c r="BR361" s="55"/>
      <c r="BS361" s="55"/>
      <c r="BT361" s="55"/>
      <c r="BU361" s="55"/>
      <c r="BV361" s="55"/>
      <c r="BW361" s="55"/>
      <c r="BX361" s="55"/>
      <c r="BY361" s="55"/>
      <c r="BZ361" s="55"/>
      <c r="CA361" s="55"/>
      <c r="CB361" s="55"/>
      <c r="CC361" s="55"/>
      <c r="CD361" s="55"/>
      <c r="CE361" s="55"/>
      <c r="CF361" s="55"/>
      <c r="CG361" s="55"/>
      <c r="CH361" s="55"/>
      <c r="CI361" s="55"/>
      <c r="CJ361" s="55"/>
      <c r="CK361" s="55"/>
      <c r="CL361" s="55"/>
      <c r="CM361" s="55"/>
      <c r="CN361" s="55"/>
      <c r="CO361" s="55"/>
      <c r="CP361" s="55"/>
      <c r="CQ361" s="55"/>
      <c r="CR361" s="55"/>
      <c r="CS361" s="55"/>
      <c r="CT361" s="55"/>
      <c r="CU361" s="55"/>
      <c r="CV361" s="55"/>
      <c r="CW361" s="55"/>
      <c r="CX361" s="55"/>
      <c r="CY361" s="55"/>
      <c r="CZ361" s="55"/>
      <c r="DA361" s="55"/>
      <c r="DB361" s="55"/>
      <c r="DC361" s="55"/>
      <c r="DD361" s="55"/>
      <c r="DE361" s="55"/>
      <c r="DF361" s="55"/>
      <c r="DG361" s="55"/>
      <c r="DH361" s="55"/>
      <c r="DI361" s="55"/>
      <c r="DJ361" s="55"/>
      <c r="DK361" s="55"/>
      <c r="DL361" s="55"/>
      <c r="DM361" s="55"/>
      <c r="DN361" s="55"/>
      <c r="DO361" s="55"/>
      <c r="DP361" s="55"/>
      <c r="DQ361" s="55"/>
      <c r="DR361" s="55"/>
      <c r="DS361" s="55"/>
      <c r="DT361" s="55"/>
      <c r="DU361" s="55"/>
      <c r="DV361" s="55"/>
      <c r="DW361" s="55"/>
      <c r="DX361" s="55"/>
      <c r="DY361" s="55"/>
      <c r="DZ361" s="55"/>
      <c r="EA361" s="55"/>
      <c r="EB361" s="55"/>
      <c r="EC361" s="55"/>
      <c r="ED361" s="55"/>
      <c r="EE361" s="55"/>
      <c r="EF361" s="55"/>
      <c r="EG361" s="55"/>
      <c r="EH361" s="55"/>
      <c r="EI361" s="55"/>
      <c r="EJ361" s="55"/>
      <c r="EK361" s="55"/>
      <c r="EL361" s="55"/>
      <c r="EM361" s="55"/>
      <c r="EN361" s="55"/>
      <c r="EO361" s="55"/>
      <c r="EP361" s="55"/>
      <c r="EQ361" s="55"/>
      <c r="ER361" s="55"/>
      <c r="ES361" s="55"/>
      <c r="ET361" s="55"/>
      <c r="EU361" s="55"/>
      <c r="EV361" s="55"/>
      <c r="EW361" s="55"/>
      <c r="EX361" s="55"/>
      <c r="EY361" s="55"/>
      <c r="EZ361" s="55"/>
      <c r="FA361" s="55"/>
      <c r="FB361" s="55"/>
      <c r="FC361" s="55"/>
      <c r="FD361" s="55"/>
      <c r="FE361" s="55"/>
      <c r="FF361" s="55"/>
      <c r="FG361" s="55"/>
      <c r="FH361" s="55"/>
      <c r="FI361" s="55"/>
      <c r="FJ361" s="55"/>
      <c r="FK361" s="55"/>
      <c r="FL361" s="55"/>
      <c r="FM361" s="55"/>
      <c r="FN361" s="55"/>
      <c r="FO361" s="55"/>
      <c r="FP361" s="55"/>
      <c r="FQ361" s="55"/>
      <c r="FR361" s="55"/>
      <c r="FS361" s="55"/>
      <c r="GC361" s="37"/>
      <c r="GD361" s="37"/>
    </row>
    <row r="362" ht="14.25" customHeight="1">
      <c r="A362" s="37"/>
      <c r="B362" s="37"/>
      <c r="C362" s="5"/>
      <c r="D362" s="55"/>
      <c r="E362" s="55"/>
      <c r="F362" s="55"/>
      <c r="G362" s="55"/>
      <c r="H362" s="55"/>
      <c r="I362" s="55"/>
      <c r="J362" s="55"/>
      <c r="K362" s="55"/>
      <c r="L362" s="55"/>
      <c r="M362" s="55"/>
      <c r="N362" s="55"/>
      <c r="O362" s="55"/>
      <c r="P362" s="55"/>
      <c r="Q362" s="55"/>
      <c r="R362" s="55"/>
      <c r="S362" s="55"/>
      <c r="T362" s="55"/>
      <c r="U362" s="55"/>
      <c r="V362" s="55"/>
      <c r="W362" s="55"/>
      <c r="X362" s="55"/>
      <c r="Y362" s="55"/>
      <c r="Z362" s="55"/>
      <c r="AA362" s="55"/>
      <c r="AB362" s="55"/>
      <c r="AC362" s="55"/>
      <c r="AD362" s="55"/>
      <c r="AE362" s="55"/>
      <c r="AF362" s="55"/>
      <c r="AG362" s="55"/>
      <c r="AH362" s="55"/>
      <c r="AI362" s="55"/>
      <c r="AJ362" s="55"/>
      <c r="AK362" s="55"/>
      <c r="AL362" s="55"/>
      <c r="AM362" s="55"/>
      <c r="AN362" s="55"/>
      <c r="AO362" s="55"/>
      <c r="AP362" s="55"/>
      <c r="AQ362" s="55"/>
      <c r="AR362" s="55"/>
      <c r="AS362" s="55"/>
      <c r="AT362" s="55"/>
      <c r="AU362" s="55"/>
      <c r="AV362" s="55"/>
      <c r="AW362" s="55"/>
      <c r="AX362" s="55"/>
      <c r="AY362" s="55"/>
      <c r="AZ362" s="55"/>
      <c r="BA362" s="55"/>
      <c r="BB362" s="55"/>
      <c r="BC362" s="55"/>
      <c r="BD362" s="55"/>
      <c r="BE362" s="55"/>
      <c r="BF362" s="55"/>
      <c r="BG362" s="55"/>
      <c r="BH362" s="55"/>
      <c r="BI362" s="55"/>
      <c r="BJ362" s="55"/>
      <c r="BK362" s="55"/>
      <c r="BL362" s="55"/>
      <c r="BM362" s="55"/>
      <c r="BN362" s="55"/>
      <c r="BO362" s="55"/>
      <c r="BP362" s="55"/>
      <c r="BQ362" s="55"/>
      <c r="BR362" s="55"/>
      <c r="BS362" s="55"/>
      <c r="BT362" s="55"/>
      <c r="BU362" s="55"/>
      <c r="BV362" s="55"/>
      <c r="BW362" s="55"/>
      <c r="BX362" s="55"/>
      <c r="BY362" s="55"/>
      <c r="BZ362" s="55"/>
      <c r="CA362" s="55"/>
      <c r="CB362" s="55"/>
      <c r="CC362" s="55"/>
      <c r="CD362" s="55"/>
      <c r="CE362" s="55"/>
      <c r="CF362" s="55"/>
      <c r="CG362" s="55"/>
      <c r="CH362" s="55"/>
      <c r="CI362" s="55"/>
      <c r="CJ362" s="55"/>
      <c r="CK362" s="55"/>
      <c r="CL362" s="55"/>
      <c r="CM362" s="55"/>
      <c r="CN362" s="55"/>
      <c r="CO362" s="55"/>
      <c r="CP362" s="55"/>
      <c r="CQ362" s="55"/>
      <c r="CR362" s="55"/>
      <c r="CS362" s="55"/>
      <c r="CT362" s="55"/>
      <c r="CU362" s="55"/>
      <c r="CV362" s="55"/>
      <c r="CW362" s="55"/>
      <c r="CX362" s="55"/>
      <c r="CY362" s="55"/>
      <c r="CZ362" s="55"/>
      <c r="DA362" s="55"/>
      <c r="DB362" s="55"/>
      <c r="DC362" s="55"/>
      <c r="DD362" s="55"/>
      <c r="DE362" s="55"/>
      <c r="DF362" s="55"/>
      <c r="DG362" s="55"/>
      <c r="DH362" s="55"/>
      <c r="DI362" s="55"/>
      <c r="DJ362" s="55"/>
      <c r="DK362" s="55"/>
      <c r="DL362" s="55"/>
      <c r="DM362" s="55"/>
      <c r="DN362" s="55"/>
      <c r="DO362" s="55"/>
      <c r="DP362" s="55"/>
      <c r="DQ362" s="55"/>
      <c r="DR362" s="55"/>
      <c r="DS362" s="55"/>
      <c r="DT362" s="55"/>
      <c r="DU362" s="55"/>
      <c r="DV362" s="55"/>
      <c r="DW362" s="55"/>
      <c r="DX362" s="55"/>
      <c r="DY362" s="55"/>
      <c r="DZ362" s="55"/>
      <c r="EA362" s="55"/>
      <c r="EB362" s="55"/>
      <c r="EC362" s="55"/>
      <c r="ED362" s="55"/>
      <c r="EE362" s="55"/>
      <c r="EF362" s="55"/>
      <c r="EG362" s="55"/>
      <c r="EH362" s="55"/>
      <c r="EI362" s="55"/>
      <c r="EJ362" s="55"/>
      <c r="EK362" s="55"/>
      <c r="EL362" s="55"/>
      <c r="EM362" s="55"/>
      <c r="EN362" s="55"/>
      <c r="EO362" s="55"/>
      <c r="EP362" s="55"/>
      <c r="EQ362" s="55"/>
      <c r="ER362" s="55"/>
      <c r="ES362" s="55"/>
      <c r="ET362" s="55"/>
      <c r="EU362" s="55"/>
      <c r="EV362" s="55"/>
      <c r="EW362" s="55"/>
      <c r="EX362" s="55"/>
      <c r="EY362" s="55"/>
      <c r="EZ362" s="55"/>
      <c r="FA362" s="55"/>
      <c r="FB362" s="55"/>
      <c r="FC362" s="55"/>
      <c r="FD362" s="55"/>
      <c r="FE362" s="55"/>
      <c r="FF362" s="55"/>
      <c r="FG362" s="55"/>
      <c r="FH362" s="55"/>
      <c r="FI362" s="55"/>
      <c r="FJ362" s="55"/>
      <c r="FK362" s="55"/>
      <c r="FL362" s="55"/>
      <c r="FM362" s="55"/>
      <c r="FN362" s="55"/>
      <c r="FO362" s="55"/>
      <c r="FP362" s="55"/>
      <c r="FQ362" s="55"/>
      <c r="FR362" s="55"/>
      <c r="FS362" s="55"/>
      <c r="GC362" s="37"/>
      <c r="GD362" s="37"/>
    </row>
    <row r="363" ht="14.25" customHeight="1">
      <c r="A363" s="37"/>
      <c r="B363" s="37"/>
      <c r="C363" s="5"/>
      <c r="D363" s="55"/>
      <c r="E363" s="55"/>
      <c r="F363" s="55"/>
      <c r="G363" s="55"/>
      <c r="H363" s="55"/>
      <c r="I363" s="55"/>
      <c r="J363" s="55"/>
      <c r="K363" s="55"/>
      <c r="L363" s="55"/>
      <c r="M363" s="55"/>
      <c r="N363" s="55"/>
      <c r="O363" s="55"/>
      <c r="P363" s="55"/>
      <c r="Q363" s="55"/>
      <c r="R363" s="55"/>
      <c r="S363" s="55"/>
      <c r="T363" s="55"/>
      <c r="U363" s="55"/>
      <c r="V363" s="55"/>
      <c r="W363" s="55"/>
      <c r="X363" s="55"/>
      <c r="Y363" s="55"/>
      <c r="Z363" s="55"/>
      <c r="AA363" s="55"/>
      <c r="AB363" s="55"/>
      <c r="AC363" s="55"/>
      <c r="AD363" s="55"/>
      <c r="AE363" s="55"/>
      <c r="AF363" s="55"/>
      <c r="AG363" s="55"/>
      <c r="AH363" s="55"/>
      <c r="AI363" s="55"/>
      <c r="AJ363" s="55"/>
      <c r="AK363" s="55"/>
      <c r="AL363" s="55"/>
      <c r="AM363" s="55"/>
      <c r="AN363" s="55"/>
      <c r="AO363" s="55"/>
      <c r="AP363" s="55"/>
      <c r="AQ363" s="55"/>
      <c r="AR363" s="55"/>
      <c r="AS363" s="55"/>
      <c r="AT363" s="55"/>
      <c r="AU363" s="55"/>
      <c r="AV363" s="55"/>
      <c r="AW363" s="55"/>
      <c r="AX363" s="55"/>
      <c r="AY363" s="55"/>
      <c r="AZ363" s="55"/>
      <c r="BA363" s="55"/>
      <c r="BB363" s="55"/>
      <c r="BC363" s="55"/>
      <c r="BD363" s="55"/>
      <c r="BE363" s="55"/>
      <c r="BF363" s="55"/>
      <c r="BG363" s="55"/>
      <c r="BH363" s="55"/>
      <c r="BI363" s="55"/>
      <c r="BJ363" s="55"/>
      <c r="BK363" s="55"/>
      <c r="BL363" s="55"/>
      <c r="BM363" s="55"/>
      <c r="BN363" s="55"/>
      <c r="BO363" s="55"/>
      <c r="BP363" s="55"/>
      <c r="BQ363" s="55"/>
      <c r="BR363" s="55"/>
      <c r="BS363" s="55"/>
      <c r="BT363" s="55"/>
      <c r="BU363" s="55"/>
      <c r="BV363" s="55"/>
      <c r="BW363" s="55"/>
      <c r="BX363" s="55"/>
      <c r="BY363" s="55"/>
      <c r="BZ363" s="55"/>
      <c r="CA363" s="55"/>
      <c r="CB363" s="55"/>
      <c r="CC363" s="55"/>
      <c r="CD363" s="55"/>
      <c r="CE363" s="55"/>
      <c r="CF363" s="55"/>
      <c r="CG363" s="55"/>
      <c r="CH363" s="55"/>
      <c r="CI363" s="55"/>
      <c r="CJ363" s="55"/>
      <c r="CK363" s="55"/>
      <c r="CL363" s="55"/>
      <c r="CM363" s="55"/>
      <c r="CN363" s="55"/>
      <c r="CO363" s="55"/>
      <c r="CP363" s="55"/>
      <c r="CQ363" s="55"/>
      <c r="CR363" s="55"/>
      <c r="CS363" s="55"/>
      <c r="CT363" s="55"/>
      <c r="CU363" s="55"/>
      <c r="CV363" s="55"/>
      <c r="CW363" s="55"/>
      <c r="CX363" s="55"/>
      <c r="CY363" s="55"/>
      <c r="CZ363" s="55"/>
      <c r="DA363" s="55"/>
      <c r="DB363" s="55"/>
      <c r="DC363" s="55"/>
      <c r="DD363" s="55"/>
      <c r="DE363" s="55"/>
      <c r="DF363" s="55"/>
      <c r="DG363" s="55"/>
      <c r="DH363" s="55"/>
      <c r="DI363" s="55"/>
      <c r="DJ363" s="55"/>
      <c r="DK363" s="55"/>
      <c r="DL363" s="55"/>
      <c r="DM363" s="55"/>
      <c r="DN363" s="55"/>
      <c r="DO363" s="55"/>
      <c r="DP363" s="55"/>
      <c r="DQ363" s="55"/>
      <c r="DR363" s="55"/>
      <c r="DS363" s="55"/>
      <c r="DT363" s="55"/>
      <c r="DU363" s="55"/>
      <c r="DV363" s="55"/>
      <c r="DW363" s="55"/>
      <c r="DX363" s="55"/>
      <c r="DY363" s="55"/>
      <c r="DZ363" s="55"/>
      <c r="EA363" s="55"/>
      <c r="EB363" s="55"/>
      <c r="EC363" s="55"/>
      <c r="ED363" s="55"/>
      <c r="EE363" s="55"/>
      <c r="EF363" s="55"/>
      <c r="EG363" s="55"/>
      <c r="EH363" s="55"/>
      <c r="EI363" s="55"/>
      <c r="EJ363" s="55"/>
      <c r="EK363" s="55"/>
      <c r="EL363" s="55"/>
      <c r="EM363" s="55"/>
      <c r="EN363" s="55"/>
      <c r="EO363" s="55"/>
      <c r="EP363" s="55"/>
      <c r="EQ363" s="55"/>
      <c r="ER363" s="55"/>
      <c r="ES363" s="55"/>
      <c r="ET363" s="55"/>
      <c r="EU363" s="55"/>
      <c r="EV363" s="55"/>
      <c r="EW363" s="55"/>
      <c r="EX363" s="55"/>
      <c r="EY363" s="55"/>
      <c r="EZ363" s="55"/>
      <c r="FA363" s="55"/>
      <c r="FB363" s="55"/>
      <c r="FC363" s="55"/>
      <c r="FD363" s="55"/>
      <c r="FE363" s="55"/>
      <c r="FF363" s="55"/>
      <c r="FG363" s="55"/>
      <c r="FH363" s="55"/>
      <c r="FI363" s="55"/>
      <c r="FJ363" s="55"/>
      <c r="FK363" s="55"/>
      <c r="FL363" s="55"/>
      <c r="FM363" s="55"/>
      <c r="FN363" s="55"/>
      <c r="FO363" s="55"/>
      <c r="FP363" s="55"/>
      <c r="FQ363" s="55"/>
      <c r="FR363" s="55"/>
      <c r="FS363" s="55"/>
      <c r="GC363" s="37"/>
      <c r="GD363" s="37"/>
    </row>
    <row r="364" ht="14.25" customHeight="1">
      <c r="A364" s="37"/>
      <c r="B364" s="37"/>
      <c r="C364" s="5"/>
      <c r="D364" s="55"/>
      <c r="E364" s="55"/>
      <c r="F364" s="55"/>
      <c r="G364" s="55"/>
      <c r="H364" s="55"/>
      <c r="I364" s="55"/>
      <c r="J364" s="55"/>
      <c r="K364" s="55"/>
      <c r="L364" s="55"/>
      <c r="M364" s="55"/>
      <c r="N364" s="55"/>
      <c r="O364" s="55"/>
      <c r="P364" s="55"/>
      <c r="Q364" s="55"/>
      <c r="R364" s="55"/>
      <c r="S364" s="55"/>
      <c r="T364" s="55"/>
      <c r="U364" s="55"/>
      <c r="V364" s="55"/>
      <c r="W364" s="55"/>
      <c r="X364" s="55"/>
      <c r="Y364" s="55"/>
      <c r="Z364" s="55"/>
      <c r="AA364" s="55"/>
      <c r="AB364" s="55"/>
      <c r="AC364" s="55"/>
      <c r="AD364" s="55"/>
      <c r="AE364" s="55"/>
      <c r="AF364" s="55"/>
      <c r="AG364" s="55"/>
      <c r="AH364" s="55"/>
      <c r="AI364" s="55"/>
      <c r="AJ364" s="55"/>
      <c r="AK364" s="55"/>
      <c r="AL364" s="55"/>
      <c r="AM364" s="55"/>
      <c r="AN364" s="55"/>
      <c r="AO364" s="55"/>
      <c r="AP364" s="55"/>
      <c r="AQ364" s="55"/>
      <c r="AR364" s="55"/>
      <c r="AS364" s="55"/>
      <c r="AT364" s="55"/>
      <c r="AU364" s="55"/>
      <c r="AV364" s="55"/>
      <c r="AW364" s="55"/>
      <c r="AX364" s="55"/>
      <c r="AY364" s="55"/>
      <c r="AZ364" s="55"/>
      <c r="BA364" s="55"/>
      <c r="BB364" s="55"/>
      <c r="BC364" s="55"/>
      <c r="BD364" s="55"/>
      <c r="BE364" s="55"/>
      <c r="BF364" s="55"/>
      <c r="BG364" s="55"/>
      <c r="BH364" s="55"/>
      <c r="BI364" s="55"/>
      <c r="BJ364" s="55"/>
      <c r="BK364" s="55"/>
      <c r="BL364" s="55"/>
      <c r="BM364" s="55"/>
      <c r="BN364" s="55"/>
      <c r="BO364" s="55"/>
      <c r="BP364" s="55"/>
      <c r="BQ364" s="55"/>
      <c r="BR364" s="55"/>
      <c r="BS364" s="55"/>
      <c r="BT364" s="55"/>
      <c r="BU364" s="55"/>
      <c r="BV364" s="55"/>
      <c r="BW364" s="55"/>
      <c r="BX364" s="55"/>
      <c r="BY364" s="55"/>
      <c r="BZ364" s="55"/>
      <c r="CA364" s="55"/>
      <c r="CB364" s="55"/>
      <c r="CC364" s="55"/>
      <c r="CD364" s="55"/>
      <c r="CE364" s="55"/>
      <c r="CF364" s="55"/>
      <c r="CG364" s="55"/>
      <c r="CH364" s="55"/>
      <c r="CI364" s="55"/>
      <c r="CJ364" s="55"/>
      <c r="CK364" s="55"/>
      <c r="CL364" s="55"/>
      <c r="CM364" s="55"/>
      <c r="CN364" s="55"/>
      <c r="CO364" s="55"/>
      <c r="CP364" s="55"/>
      <c r="CQ364" s="55"/>
      <c r="CR364" s="55"/>
      <c r="CS364" s="55"/>
      <c r="CT364" s="55"/>
      <c r="CU364" s="55"/>
      <c r="CV364" s="55"/>
      <c r="CW364" s="55"/>
      <c r="CX364" s="55"/>
      <c r="CY364" s="55"/>
      <c r="CZ364" s="55"/>
      <c r="DA364" s="55"/>
      <c r="DB364" s="55"/>
      <c r="DC364" s="55"/>
      <c r="DD364" s="55"/>
      <c r="DE364" s="55"/>
      <c r="DF364" s="55"/>
      <c r="DG364" s="55"/>
      <c r="DH364" s="55"/>
      <c r="DI364" s="55"/>
      <c r="DJ364" s="55"/>
      <c r="DK364" s="55"/>
      <c r="DL364" s="55"/>
      <c r="DM364" s="55"/>
      <c r="DN364" s="55"/>
      <c r="DO364" s="55"/>
      <c r="DP364" s="55"/>
      <c r="DQ364" s="55"/>
      <c r="DR364" s="55"/>
      <c r="DS364" s="55"/>
      <c r="DT364" s="55"/>
      <c r="DU364" s="55"/>
      <c r="DV364" s="55"/>
      <c r="DW364" s="55"/>
      <c r="DX364" s="55"/>
      <c r="DY364" s="55"/>
      <c r="DZ364" s="55"/>
      <c r="EA364" s="55"/>
      <c r="EB364" s="55"/>
      <c r="EC364" s="55"/>
      <c r="ED364" s="55"/>
      <c r="EE364" s="55"/>
      <c r="EF364" s="55"/>
      <c r="EG364" s="55"/>
      <c r="EH364" s="55"/>
      <c r="EI364" s="55"/>
      <c r="EJ364" s="55"/>
      <c r="EK364" s="55"/>
      <c r="EL364" s="55"/>
      <c r="EM364" s="55"/>
      <c r="EN364" s="55"/>
      <c r="EO364" s="55"/>
      <c r="EP364" s="55"/>
      <c r="EQ364" s="55"/>
      <c r="ER364" s="55"/>
      <c r="ES364" s="55"/>
      <c r="ET364" s="55"/>
      <c r="EU364" s="55"/>
      <c r="EV364" s="55"/>
      <c r="EW364" s="55"/>
      <c r="EX364" s="55"/>
      <c r="EY364" s="55"/>
      <c r="EZ364" s="55"/>
      <c r="FA364" s="55"/>
      <c r="FB364" s="55"/>
      <c r="FC364" s="55"/>
      <c r="FD364" s="55"/>
      <c r="FE364" s="55"/>
      <c r="FF364" s="55"/>
      <c r="FG364" s="55"/>
      <c r="FH364" s="55"/>
      <c r="FI364" s="55"/>
      <c r="FJ364" s="55"/>
      <c r="FK364" s="55"/>
      <c r="FL364" s="55"/>
      <c r="FM364" s="55"/>
      <c r="FN364" s="55"/>
      <c r="FO364" s="55"/>
      <c r="FP364" s="55"/>
      <c r="FQ364" s="55"/>
      <c r="FR364" s="55"/>
      <c r="FS364" s="55"/>
      <c r="GC364" s="37"/>
      <c r="GD364" s="37"/>
    </row>
    <row r="365" ht="14.25" customHeight="1">
      <c r="A365" s="37"/>
      <c r="B365" s="37"/>
      <c r="C365" s="5"/>
      <c r="D365" s="55"/>
      <c r="E365" s="55"/>
      <c r="F365" s="55"/>
      <c r="G365" s="55"/>
      <c r="H365" s="55"/>
      <c r="I365" s="55"/>
      <c r="J365" s="55"/>
      <c r="K365" s="55"/>
      <c r="L365" s="55"/>
      <c r="M365" s="55"/>
      <c r="N365" s="55"/>
      <c r="O365" s="55"/>
      <c r="P365" s="55"/>
      <c r="Q365" s="55"/>
      <c r="R365" s="55"/>
      <c r="S365" s="55"/>
      <c r="T365" s="55"/>
      <c r="U365" s="55"/>
      <c r="V365" s="55"/>
      <c r="W365" s="55"/>
      <c r="X365" s="55"/>
      <c r="Y365" s="55"/>
      <c r="Z365" s="55"/>
      <c r="AA365" s="55"/>
      <c r="AB365" s="55"/>
      <c r="AC365" s="55"/>
      <c r="AD365" s="55"/>
      <c r="AE365" s="55"/>
      <c r="AF365" s="55"/>
      <c r="AG365" s="55"/>
      <c r="AH365" s="55"/>
      <c r="AI365" s="55"/>
      <c r="AJ365" s="55"/>
      <c r="AK365" s="55"/>
      <c r="AL365" s="55"/>
      <c r="AM365" s="55"/>
      <c r="AN365" s="55"/>
      <c r="AO365" s="55"/>
      <c r="AP365" s="55"/>
      <c r="AQ365" s="55"/>
      <c r="AR365" s="55"/>
      <c r="AS365" s="55"/>
      <c r="AT365" s="55"/>
      <c r="AU365" s="55"/>
      <c r="AV365" s="55"/>
      <c r="AW365" s="55"/>
      <c r="AX365" s="55"/>
      <c r="AY365" s="55"/>
      <c r="AZ365" s="55"/>
      <c r="BA365" s="55"/>
      <c r="BB365" s="55"/>
      <c r="BC365" s="55"/>
      <c r="BD365" s="55"/>
      <c r="BE365" s="55"/>
      <c r="BF365" s="55"/>
      <c r="BG365" s="55"/>
      <c r="BH365" s="55"/>
      <c r="BI365" s="55"/>
      <c r="BJ365" s="55"/>
      <c r="BK365" s="55"/>
      <c r="BL365" s="55"/>
      <c r="BM365" s="55"/>
      <c r="BN365" s="55"/>
      <c r="BO365" s="55"/>
      <c r="BP365" s="55"/>
      <c r="BQ365" s="55"/>
      <c r="BR365" s="55"/>
      <c r="BS365" s="55"/>
      <c r="BT365" s="55"/>
      <c r="BU365" s="55"/>
      <c r="BV365" s="55"/>
      <c r="BW365" s="55"/>
      <c r="BX365" s="55"/>
      <c r="BY365" s="55"/>
      <c r="BZ365" s="55"/>
      <c r="CA365" s="55"/>
      <c r="CB365" s="55"/>
      <c r="CC365" s="55"/>
      <c r="CD365" s="55"/>
      <c r="CE365" s="55"/>
      <c r="CF365" s="55"/>
      <c r="CG365" s="55"/>
      <c r="CH365" s="55"/>
      <c r="CI365" s="55"/>
      <c r="CJ365" s="55"/>
      <c r="CK365" s="55"/>
      <c r="CL365" s="55"/>
      <c r="CM365" s="55"/>
      <c r="CN365" s="55"/>
      <c r="CO365" s="55"/>
      <c r="CP365" s="55"/>
      <c r="CQ365" s="55"/>
      <c r="CR365" s="55"/>
      <c r="CS365" s="55"/>
      <c r="CT365" s="55"/>
      <c r="CU365" s="55"/>
      <c r="CV365" s="55"/>
      <c r="CW365" s="55"/>
      <c r="CX365" s="55"/>
      <c r="CY365" s="55"/>
      <c r="CZ365" s="55"/>
      <c r="DA365" s="55"/>
      <c r="DB365" s="55"/>
      <c r="DC365" s="55"/>
      <c r="DD365" s="55"/>
      <c r="DE365" s="55"/>
      <c r="DF365" s="55"/>
      <c r="DG365" s="55"/>
      <c r="DH365" s="55"/>
      <c r="DI365" s="55"/>
      <c r="DJ365" s="55"/>
      <c r="DK365" s="55"/>
      <c r="DL365" s="55"/>
      <c r="DM365" s="55"/>
      <c r="DN365" s="55"/>
      <c r="DO365" s="55"/>
      <c r="DP365" s="55"/>
      <c r="DQ365" s="55"/>
      <c r="DR365" s="55"/>
      <c r="DS365" s="55"/>
      <c r="DT365" s="55"/>
      <c r="DU365" s="55"/>
      <c r="DV365" s="55"/>
      <c r="DW365" s="55"/>
      <c r="DX365" s="55"/>
      <c r="DY365" s="55"/>
      <c r="DZ365" s="55"/>
      <c r="EA365" s="55"/>
      <c r="EB365" s="55"/>
      <c r="EC365" s="55"/>
      <c r="ED365" s="55"/>
      <c r="EE365" s="55"/>
      <c r="EF365" s="55"/>
      <c r="EG365" s="55"/>
      <c r="EH365" s="55"/>
      <c r="EI365" s="55"/>
      <c r="EJ365" s="55"/>
      <c r="EK365" s="55"/>
      <c r="EL365" s="55"/>
      <c r="EM365" s="55"/>
      <c r="EN365" s="55"/>
      <c r="EO365" s="55"/>
      <c r="EP365" s="55"/>
      <c r="EQ365" s="55"/>
      <c r="ER365" s="55"/>
      <c r="ES365" s="55"/>
      <c r="ET365" s="55"/>
      <c r="EU365" s="55"/>
      <c r="EV365" s="55"/>
      <c r="EW365" s="55"/>
      <c r="EX365" s="55"/>
      <c r="EY365" s="55"/>
      <c r="EZ365" s="55"/>
      <c r="FA365" s="55"/>
      <c r="FB365" s="55"/>
      <c r="FC365" s="55"/>
      <c r="FD365" s="55"/>
      <c r="FE365" s="55"/>
      <c r="FF365" s="55"/>
      <c r="FG365" s="55"/>
      <c r="FH365" s="55"/>
      <c r="FI365" s="55"/>
      <c r="FJ365" s="55"/>
      <c r="FK365" s="55"/>
      <c r="FL365" s="55"/>
      <c r="FM365" s="55"/>
      <c r="FN365" s="55"/>
      <c r="FO365" s="55"/>
      <c r="FP365" s="55"/>
      <c r="FQ365" s="55"/>
      <c r="FR365" s="55"/>
      <c r="FS365" s="55"/>
      <c r="GC365" s="37"/>
      <c r="GD365" s="37"/>
    </row>
    <row r="366" ht="14.25" customHeight="1">
      <c r="A366" s="37"/>
      <c r="B366" s="37"/>
      <c r="C366" s="5"/>
      <c r="D366" s="55"/>
      <c r="E366" s="55"/>
      <c r="F366" s="55"/>
      <c r="G366" s="55"/>
      <c r="H366" s="55"/>
      <c r="I366" s="55"/>
      <c r="J366" s="55"/>
      <c r="K366" s="55"/>
      <c r="L366" s="55"/>
      <c r="M366" s="55"/>
      <c r="N366" s="55"/>
      <c r="O366" s="55"/>
      <c r="P366" s="55"/>
      <c r="Q366" s="55"/>
      <c r="R366" s="55"/>
      <c r="S366" s="55"/>
      <c r="T366" s="55"/>
      <c r="U366" s="55"/>
      <c r="V366" s="55"/>
      <c r="W366" s="55"/>
      <c r="X366" s="55"/>
      <c r="Y366" s="55"/>
      <c r="Z366" s="55"/>
      <c r="AA366" s="55"/>
      <c r="AB366" s="55"/>
      <c r="AC366" s="55"/>
      <c r="AD366" s="55"/>
      <c r="AE366" s="55"/>
      <c r="AF366" s="55"/>
      <c r="AG366" s="55"/>
      <c r="AH366" s="55"/>
      <c r="AI366" s="55"/>
      <c r="AJ366" s="55"/>
      <c r="AK366" s="55"/>
      <c r="AL366" s="55"/>
      <c r="AM366" s="55"/>
      <c r="AN366" s="55"/>
      <c r="AO366" s="55"/>
      <c r="AP366" s="55"/>
      <c r="AQ366" s="55"/>
      <c r="AR366" s="55"/>
      <c r="AS366" s="55"/>
      <c r="AT366" s="55"/>
      <c r="AU366" s="55"/>
      <c r="AV366" s="55"/>
      <c r="AW366" s="55"/>
      <c r="AX366" s="55"/>
      <c r="AY366" s="55"/>
      <c r="AZ366" s="55"/>
      <c r="BA366" s="55"/>
      <c r="BB366" s="55"/>
      <c r="BC366" s="55"/>
      <c r="BD366" s="55"/>
      <c r="BE366" s="55"/>
      <c r="BF366" s="55"/>
      <c r="BG366" s="55"/>
      <c r="BH366" s="55"/>
      <c r="BI366" s="55"/>
      <c r="BJ366" s="55"/>
      <c r="BK366" s="55"/>
      <c r="BL366" s="55"/>
      <c r="BM366" s="55"/>
      <c r="BN366" s="55"/>
      <c r="BO366" s="55"/>
      <c r="BP366" s="55"/>
      <c r="BQ366" s="55"/>
      <c r="BR366" s="55"/>
      <c r="BS366" s="55"/>
      <c r="BT366" s="55"/>
      <c r="BU366" s="55"/>
      <c r="BV366" s="55"/>
      <c r="BW366" s="55"/>
      <c r="BX366" s="55"/>
      <c r="BY366" s="55"/>
      <c r="BZ366" s="55"/>
      <c r="CA366" s="55"/>
      <c r="CB366" s="55"/>
      <c r="CC366" s="55"/>
      <c r="CD366" s="55"/>
      <c r="CE366" s="55"/>
      <c r="CF366" s="55"/>
      <c r="CG366" s="55"/>
      <c r="CH366" s="55"/>
      <c r="CI366" s="55"/>
      <c r="CJ366" s="55"/>
      <c r="CK366" s="55"/>
      <c r="CL366" s="55"/>
      <c r="CM366" s="55"/>
      <c r="CN366" s="55"/>
      <c r="CO366" s="55"/>
      <c r="CP366" s="55"/>
      <c r="CQ366" s="55"/>
      <c r="CR366" s="55"/>
      <c r="CS366" s="55"/>
      <c r="CT366" s="55"/>
      <c r="CU366" s="55"/>
      <c r="CV366" s="55"/>
      <c r="CW366" s="55"/>
      <c r="CX366" s="55"/>
      <c r="CY366" s="55"/>
      <c r="CZ366" s="55"/>
      <c r="DA366" s="55"/>
      <c r="DB366" s="55"/>
      <c r="DC366" s="55"/>
      <c r="DD366" s="55"/>
      <c r="DE366" s="55"/>
      <c r="DF366" s="55"/>
      <c r="DG366" s="55"/>
      <c r="DH366" s="55"/>
      <c r="DI366" s="55"/>
      <c r="DJ366" s="55"/>
      <c r="DK366" s="55"/>
      <c r="DL366" s="55"/>
      <c r="DM366" s="55"/>
      <c r="DN366" s="55"/>
      <c r="DO366" s="55"/>
      <c r="DP366" s="55"/>
      <c r="DQ366" s="55"/>
      <c r="DR366" s="55"/>
      <c r="DS366" s="55"/>
      <c r="DT366" s="55"/>
      <c r="DU366" s="55"/>
      <c r="DV366" s="55"/>
      <c r="DW366" s="55"/>
      <c r="DX366" s="55"/>
      <c r="DY366" s="55"/>
      <c r="DZ366" s="55"/>
      <c r="EA366" s="55"/>
      <c r="EB366" s="55"/>
      <c r="EC366" s="55"/>
      <c r="ED366" s="55"/>
      <c r="EE366" s="55"/>
      <c r="EF366" s="55"/>
      <c r="EG366" s="55"/>
      <c r="EH366" s="55"/>
      <c r="EI366" s="55"/>
      <c r="EJ366" s="55"/>
      <c r="EK366" s="55"/>
      <c r="EL366" s="55"/>
      <c r="EM366" s="55"/>
      <c r="EN366" s="55"/>
      <c r="EO366" s="55"/>
      <c r="EP366" s="55"/>
      <c r="EQ366" s="55"/>
      <c r="ER366" s="55"/>
      <c r="ES366" s="55"/>
      <c r="ET366" s="55"/>
      <c r="EU366" s="55"/>
      <c r="EV366" s="55"/>
      <c r="EW366" s="55"/>
      <c r="EX366" s="55"/>
      <c r="EY366" s="55"/>
      <c r="EZ366" s="55"/>
      <c r="FA366" s="55"/>
      <c r="FB366" s="55"/>
      <c r="FC366" s="55"/>
      <c r="FD366" s="55"/>
      <c r="FE366" s="55"/>
      <c r="FF366" s="55"/>
      <c r="FG366" s="55"/>
      <c r="FH366" s="55"/>
      <c r="FI366" s="55"/>
      <c r="FJ366" s="55"/>
      <c r="FK366" s="55"/>
      <c r="FL366" s="55"/>
      <c r="FM366" s="55"/>
      <c r="FN366" s="55"/>
      <c r="FO366" s="55"/>
      <c r="FP366" s="55"/>
      <c r="FQ366" s="55"/>
      <c r="FR366" s="55"/>
      <c r="FS366" s="55"/>
      <c r="GC366" s="37"/>
      <c r="GD366" s="37"/>
    </row>
    <row r="367" ht="14.25" customHeight="1">
      <c r="A367" s="37"/>
      <c r="B367" s="37"/>
      <c r="C367" s="5"/>
      <c r="D367" s="55"/>
      <c r="E367" s="55"/>
      <c r="F367" s="55"/>
      <c r="G367" s="55"/>
      <c r="H367" s="55"/>
      <c r="I367" s="55"/>
      <c r="J367" s="55"/>
      <c r="K367" s="55"/>
      <c r="L367" s="55"/>
      <c r="M367" s="55"/>
      <c r="N367" s="55"/>
      <c r="O367" s="55"/>
      <c r="P367" s="55"/>
      <c r="Q367" s="55"/>
      <c r="R367" s="55"/>
      <c r="S367" s="55"/>
      <c r="T367" s="55"/>
      <c r="U367" s="55"/>
      <c r="V367" s="55"/>
      <c r="W367" s="55"/>
      <c r="X367" s="55"/>
      <c r="Y367" s="55"/>
      <c r="Z367" s="55"/>
      <c r="AA367" s="55"/>
      <c r="AB367" s="55"/>
      <c r="AC367" s="55"/>
      <c r="AD367" s="55"/>
      <c r="AE367" s="55"/>
      <c r="AF367" s="55"/>
      <c r="AG367" s="55"/>
      <c r="AH367" s="55"/>
      <c r="AI367" s="55"/>
      <c r="AJ367" s="55"/>
      <c r="AK367" s="55"/>
      <c r="AL367" s="55"/>
      <c r="AM367" s="55"/>
      <c r="AN367" s="55"/>
      <c r="AO367" s="55"/>
      <c r="AP367" s="55"/>
      <c r="AQ367" s="55"/>
      <c r="AR367" s="55"/>
      <c r="AS367" s="55"/>
      <c r="AT367" s="55"/>
      <c r="AU367" s="55"/>
      <c r="AV367" s="55"/>
      <c r="AW367" s="55"/>
      <c r="AX367" s="55"/>
      <c r="AY367" s="55"/>
      <c r="AZ367" s="55"/>
      <c r="BA367" s="55"/>
      <c r="BB367" s="55"/>
      <c r="BC367" s="55"/>
      <c r="BD367" s="55"/>
      <c r="BE367" s="55"/>
      <c r="BF367" s="55"/>
      <c r="BG367" s="55"/>
      <c r="BH367" s="55"/>
      <c r="BI367" s="55"/>
      <c r="BJ367" s="55"/>
      <c r="BK367" s="55"/>
      <c r="BL367" s="55"/>
      <c r="BM367" s="55"/>
      <c r="BN367" s="55"/>
      <c r="BO367" s="55"/>
      <c r="BP367" s="55"/>
      <c r="BQ367" s="55"/>
      <c r="BR367" s="55"/>
      <c r="BS367" s="55"/>
      <c r="BT367" s="55"/>
      <c r="BU367" s="55"/>
      <c r="BV367" s="55"/>
      <c r="BW367" s="55"/>
      <c r="BX367" s="55"/>
      <c r="BY367" s="55"/>
      <c r="BZ367" s="55"/>
      <c r="CA367" s="55"/>
      <c r="CB367" s="55"/>
      <c r="CC367" s="55"/>
      <c r="CD367" s="55"/>
      <c r="CE367" s="55"/>
      <c r="CF367" s="55"/>
      <c r="CG367" s="55"/>
      <c r="CH367" s="55"/>
      <c r="CI367" s="55"/>
      <c r="CJ367" s="55"/>
      <c r="CK367" s="55"/>
      <c r="CL367" s="55"/>
      <c r="CM367" s="55"/>
      <c r="CN367" s="55"/>
      <c r="CO367" s="55"/>
      <c r="CP367" s="55"/>
      <c r="CQ367" s="55"/>
      <c r="CR367" s="55"/>
      <c r="CS367" s="55"/>
      <c r="CT367" s="55"/>
      <c r="CU367" s="55"/>
      <c r="CV367" s="55"/>
      <c r="CW367" s="55"/>
      <c r="CX367" s="55"/>
      <c r="CY367" s="55"/>
      <c r="CZ367" s="55"/>
      <c r="DA367" s="55"/>
      <c r="DB367" s="55"/>
      <c r="DC367" s="55"/>
      <c r="DD367" s="55"/>
      <c r="DE367" s="55"/>
      <c r="DF367" s="55"/>
      <c r="DG367" s="55"/>
      <c r="DH367" s="55"/>
      <c r="DI367" s="55"/>
      <c r="DJ367" s="55"/>
      <c r="DK367" s="55"/>
      <c r="DL367" s="55"/>
      <c r="DM367" s="55"/>
      <c r="DN367" s="55"/>
      <c r="DO367" s="55"/>
      <c r="DP367" s="55"/>
      <c r="DQ367" s="55"/>
      <c r="DR367" s="55"/>
      <c r="DS367" s="55"/>
      <c r="DT367" s="55"/>
      <c r="DU367" s="55"/>
      <c r="DV367" s="55"/>
      <c r="DW367" s="55"/>
      <c r="DX367" s="55"/>
      <c r="DY367" s="55"/>
      <c r="DZ367" s="55"/>
      <c r="EA367" s="55"/>
      <c r="EB367" s="55"/>
      <c r="EC367" s="55"/>
      <c r="ED367" s="55"/>
      <c r="EE367" s="55"/>
      <c r="EF367" s="55"/>
      <c r="EG367" s="55"/>
      <c r="EH367" s="55"/>
      <c r="EI367" s="55"/>
      <c r="EJ367" s="55"/>
      <c r="EK367" s="55"/>
      <c r="EL367" s="55"/>
      <c r="EM367" s="55"/>
      <c r="EN367" s="55"/>
      <c r="EO367" s="55"/>
      <c r="EP367" s="55"/>
      <c r="EQ367" s="55"/>
      <c r="ER367" s="55"/>
      <c r="ES367" s="55"/>
      <c r="ET367" s="55"/>
      <c r="EU367" s="55"/>
      <c r="EV367" s="55"/>
      <c r="EW367" s="55"/>
      <c r="EX367" s="55"/>
      <c r="EY367" s="55"/>
      <c r="EZ367" s="55"/>
      <c r="FA367" s="55"/>
      <c r="FB367" s="55"/>
      <c r="FC367" s="55"/>
      <c r="FD367" s="55"/>
      <c r="FE367" s="55"/>
      <c r="FF367" s="55"/>
      <c r="FG367" s="55"/>
      <c r="FH367" s="55"/>
      <c r="FI367" s="55"/>
      <c r="FJ367" s="55"/>
      <c r="FK367" s="55"/>
      <c r="FL367" s="55"/>
      <c r="FM367" s="55"/>
      <c r="FN367" s="55"/>
      <c r="FO367" s="55"/>
      <c r="FP367" s="55"/>
      <c r="FQ367" s="55"/>
      <c r="FR367" s="55"/>
      <c r="FS367" s="55"/>
      <c r="GC367" s="37"/>
      <c r="GD367" s="37"/>
    </row>
    <row r="368" ht="14.25" customHeight="1">
      <c r="A368" s="37"/>
      <c r="B368" s="37"/>
      <c r="C368" s="5"/>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c r="AW368" s="55"/>
      <c r="AX368" s="55"/>
      <c r="AY368" s="55"/>
      <c r="AZ368" s="55"/>
      <c r="BA368" s="55"/>
      <c r="BB368" s="55"/>
      <c r="BC368" s="55"/>
      <c r="BD368" s="55"/>
      <c r="BE368" s="55"/>
      <c r="BF368" s="55"/>
      <c r="BG368" s="55"/>
      <c r="BH368" s="55"/>
      <c r="BI368" s="55"/>
      <c r="BJ368" s="55"/>
      <c r="BK368" s="55"/>
      <c r="BL368" s="55"/>
      <c r="BM368" s="55"/>
      <c r="BN368" s="55"/>
      <c r="BO368" s="55"/>
      <c r="BP368" s="55"/>
      <c r="BQ368" s="55"/>
      <c r="BR368" s="55"/>
      <c r="BS368" s="55"/>
      <c r="BT368" s="55"/>
      <c r="BU368" s="55"/>
      <c r="BV368" s="55"/>
      <c r="BW368" s="55"/>
      <c r="BX368" s="55"/>
      <c r="BY368" s="55"/>
      <c r="BZ368" s="55"/>
      <c r="CA368" s="55"/>
      <c r="CB368" s="55"/>
      <c r="CC368" s="55"/>
      <c r="CD368" s="55"/>
      <c r="CE368" s="55"/>
      <c r="CF368" s="55"/>
      <c r="CG368" s="55"/>
      <c r="CH368" s="55"/>
      <c r="CI368" s="55"/>
      <c r="CJ368" s="55"/>
      <c r="CK368" s="55"/>
      <c r="CL368" s="55"/>
      <c r="CM368" s="55"/>
      <c r="CN368" s="55"/>
      <c r="CO368" s="55"/>
      <c r="CP368" s="55"/>
      <c r="CQ368" s="55"/>
      <c r="CR368" s="55"/>
      <c r="CS368" s="55"/>
      <c r="CT368" s="55"/>
      <c r="CU368" s="55"/>
      <c r="CV368" s="55"/>
      <c r="CW368" s="55"/>
      <c r="CX368" s="55"/>
      <c r="CY368" s="55"/>
      <c r="CZ368" s="55"/>
      <c r="DA368" s="55"/>
      <c r="DB368" s="55"/>
      <c r="DC368" s="55"/>
      <c r="DD368" s="55"/>
      <c r="DE368" s="55"/>
      <c r="DF368" s="55"/>
      <c r="DG368" s="55"/>
      <c r="DH368" s="55"/>
      <c r="DI368" s="55"/>
      <c r="DJ368" s="55"/>
      <c r="DK368" s="55"/>
      <c r="DL368" s="55"/>
      <c r="DM368" s="55"/>
      <c r="DN368" s="55"/>
      <c r="DO368" s="55"/>
      <c r="DP368" s="55"/>
      <c r="DQ368" s="55"/>
      <c r="DR368" s="55"/>
      <c r="DS368" s="55"/>
      <c r="DT368" s="55"/>
      <c r="DU368" s="55"/>
      <c r="DV368" s="55"/>
      <c r="DW368" s="55"/>
      <c r="DX368" s="55"/>
      <c r="DY368" s="55"/>
      <c r="DZ368" s="55"/>
      <c r="EA368" s="55"/>
      <c r="EB368" s="55"/>
      <c r="EC368" s="55"/>
      <c r="ED368" s="55"/>
      <c r="EE368" s="55"/>
      <c r="EF368" s="55"/>
      <c r="EG368" s="55"/>
      <c r="EH368" s="55"/>
      <c r="EI368" s="55"/>
      <c r="EJ368" s="55"/>
      <c r="EK368" s="55"/>
      <c r="EL368" s="55"/>
      <c r="EM368" s="55"/>
      <c r="EN368" s="55"/>
      <c r="EO368" s="55"/>
      <c r="EP368" s="55"/>
      <c r="EQ368" s="55"/>
      <c r="ER368" s="55"/>
      <c r="ES368" s="55"/>
      <c r="ET368" s="55"/>
      <c r="EU368" s="55"/>
      <c r="EV368" s="55"/>
      <c r="EW368" s="55"/>
      <c r="EX368" s="55"/>
      <c r="EY368" s="55"/>
      <c r="EZ368" s="55"/>
      <c r="FA368" s="55"/>
      <c r="FB368" s="55"/>
      <c r="FC368" s="55"/>
      <c r="FD368" s="55"/>
      <c r="FE368" s="55"/>
      <c r="FF368" s="55"/>
      <c r="FG368" s="55"/>
      <c r="FH368" s="55"/>
      <c r="FI368" s="55"/>
      <c r="FJ368" s="55"/>
      <c r="FK368" s="55"/>
      <c r="FL368" s="55"/>
      <c r="FM368" s="55"/>
      <c r="FN368" s="55"/>
      <c r="FO368" s="55"/>
      <c r="FP368" s="55"/>
      <c r="FQ368" s="55"/>
      <c r="FR368" s="55"/>
      <c r="FS368" s="55"/>
      <c r="GC368" s="37"/>
      <c r="GD368" s="37"/>
    </row>
    <row r="369" ht="14.25" customHeight="1">
      <c r="A369" s="37"/>
      <c r="B369" s="37"/>
      <c r="C369" s="5"/>
      <c r="D369" s="55"/>
      <c r="E369" s="55"/>
      <c r="F369" s="55"/>
      <c r="G369" s="55"/>
      <c r="H369" s="55"/>
      <c r="I369" s="55"/>
      <c r="J369" s="55"/>
      <c r="K369" s="55"/>
      <c r="L369" s="55"/>
      <c r="M369" s="55"/>
      <c r="N369" s="55"/>
      <c r="O369" s="55"/>
      <c r="P369" s="55"/>
      <c r="Q369" s="55"/>
      <c r="R369" s="55"/>
      <c r="S369" s="55"/>
      <c r="T369" s="55"/>
      <c r="U369" s="55"/>
      <c r="V369" s="55"/>
      <c r="W369" s="55"/>
      <c r="X369" s="55"/>
      <c r="Y369" s="55"/>
      <c r="Z369" s="55"/>
      <c r="AA369" s="55"/>
      <c r="AB369" s="55"/>
      <c r="AC369" s="55"/>
      <c r="AD369" s="55"/>
      <c r="AE369" s="55"/>
      <c r="AF369" s="55"/>
      <c r="AG369" s="55"/>
      <c r="AH369" s="55"/>
      <c r="AI369" s="55"/>
      <c r="AJ369" s="55"/>
      <c r="AK369" s="55"/>
      <c r="AL369" s="55"/>
      <c r="AM369" s="55"/>
      <c r="AN369" s="55"/>
      <c r="AO369" s="55"/>
      <c r="AP369" s="55"/>
      <c r="AQ369" s="55"/>
      <c r="AR369" s="55"/>
      <c r="AS369" s="55"/>
      <c r="AT369" s="55"/>
      <c r="AU369" s="55"/>
      <c r="AV369" s="55"/>
      <c r="AW369" s="55"/>
      <c r="AX369" s="55"/>
      <c r="AY369" s="55"/>
      <c r="AZ369" s="55"/>
      <c r="BA369" s="55"/>
      <c r="BB369" s="55"/>
      <c r="BC369" s="55"/>
      <c r="BD369" s="55"/>
      <c r="BE369" s="55"/>
      <c r="BF369" s="55"/>
      <c r="BG369" s="55"/>
      <c r="BH369" s="55"/>
      <c r="BI369" s="55"/>
      <c r="BJ369" s="55"/>
      <c r="BK369" s="55"/>
      <c r="BL369" s="55"/>
      <c r="BM369" s="55"/>
      <c r="BN369" s="55"/>
      <c r="BO369" s="55"/>
      <c r="BP369" s="55"/>
      <c r="BQ369" s="55"/>
      <c r="BR369" s="55"/>
      <c r="BS369" s="55"/>
      <c r="BT369" s="55"/>
      <c r="BU369" s="55"/>
      <c r="BV369" s="55"/>
      <c r="BW369" s="55"/>
      <c r="BX369" s="55"/>
      <c r="BY369" s="55"/>
      <c r="BZ369" s="55"/>
      <c r="CA369" s="55"/>
      <c r="CB369" s="55"/>
      <c r="CC369" s="55"/>
      <c r="CD369" s="55"/>
      <c r="CE369" s="55"/>
      <c r="CF369" s="55"/>
      <c r="CG369" s="55"/>
      <c r="CH369" s="55"/>
      <c r="CI369" s="55"/>
      <c r="CJ369" s="55"/>
      <c r="CK369" s="55"/>
      <c r="CL369" s="55"/>
      <c r="CM369" s="55"/>
      <c r="CN369" s="55"/>
      <c r="CO369" s="55"/>
      <c r="CP369" s="55"/>
      <c r="CQ369" s="55"/>
      <c r="CR369" s="55"/>
      <c r="CS369" s="55"/>
      <c r="CT369" s="55"/>
      <c r="CU369" s="55"/>
      <c r="CV369" s="55"/>
      <c r="CW369" s="55"/>
      <c r="CX369" s="55"/>
      <c r="CY369" s="55"/>
      <c r="CZ369" s="55"/>
      <c r="DA369" s="55"/>
      <c r="DB369" s="55"/>
      <c r="DC369" s="55"/>
      <c r="DD369" s="55"/>
      <c r="DE369" s="55"/>
      <c r="DF369" s="55"/>
      <c r="DG369" s="55"/>
      <c r="DH369" s="55"/>
      <c r="DI369" s="55"/>
      <c r="DJ369" s="55"/>
      <c r="DK369" s="55"/>
      <c r="DL369" s="55"/>
      <c r="DM369" s="55"/>
      <c r="DN369" s="55"/>
      <c r="DO369" s="55"/>
      <c r="DP369" s="55"/>
      <c r="DQ369" s="55"/>
      <c r="DR369" s="55"/>
      <c r="DS369" s="55"/>
      <c r="DT369" s="55"/>
      <c r="DU369" s="55"/>
      <c r="DV369" s="55"/>
      <c r="DW369" s="55"/>
      <c r="DX369" s="55"/>
      <c r="DY369" s="55"/>
      <c r="DZ369" s="55"/>
      <c r="EA369" s="55"/>
      <c r="EB369" s="55"/>
      <c r="EC369" s="55"/>
      <c r="ED369" s="55"/>
      <c r="EE369" s="55"/>
      <c r="EF369" s="55"/>
      <c r="EG369" s="55"/>
      <c r="EH369" s="55"/>
      <c r="EI369" s="55"/>
      <c r="EJ369" s="55"/>
      <c r="EK369" s="55"/>
      <c r="EL369" s="55"/>
      <c r="EM369" s="55"/>
      <c r="EN369" s="55"/>
      <c r="EO369" s="55"/>
      <c r="EP369" s="55"/>
      <c r="EQ369" s="55"/>
      <c r="ER369" s="55"/>
      <c r="ES369" s="55"/>
      <c r="ET369" s="55"/>
      <c r="EU369" s="55"/>
      <c r="EV369" s="55"/>
      <c r="EW369" s="55"/>
      <c r="EX369" s="55"/>
      <c r="EY369" s="55"/>
      <c r="EZ369" s="55"/>
      <c r="FA369" s="55"/>
      <c r="FB369" s="55"/>
      <c r="FC369" s="55"/>
      <c r="FD369" s="55"/>
      <c r="FE369" s="55"/>
      <c r="FF369" s="55"/>
      <c r="FG369" s="55"/>
      <c r="FH369" s="55"/>
      <c r="FI369" s="55"/>
      <c r="FJ369" s="55"/>
      <c r="FK369" s="55"/>
      <c r="FL369" s="55"/>
      <c r="FM369" s="55"/>
      <c r="FN369" s="55"/>
      <c r="FO369" s="55"/>
      <c r="FP369" s="55"/>
      <c r="FQ369" s="55"/>
      <c r="FR369" s="55"/>
      <c r="FS369" s="55"/>
      <c r="GC369" s="37"/>
      <c r="GD369" s="37"/>
    </row>
    <row r="370" ht="14.25" customHeight="1">
      <c r="A370" s="37"/>
      <c r="B370" s="37"/>
      <c r="C370" s="5"/>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c r="AB370" s="55"/>
      <c r="AC370" s="55"/>
      <c r="AD370" s="55"/>
      <c r="AE370" s="55"/>
      <c r="AF370" s="55"/>
      <c r="AG370" s="55"/>
      <c r="AH370" s="55"/>
      <c r="AI370" s="55"/>
      <c r="AJ370" s="55"/>
      <c r="AK370" s="55"/>
      <c r="AL370" s="55"/>
      <c r="AM370" s="55"/>
      <c r="AN370" s="55"/>
      <c r="AO370" s="55"/>
      <c r="AP370" s="55"/>
      <c r="AQ370" s="55"/>
      <c r="AR370" s="55"/>
      <c r="AS370" s="55"/>
      <c r="AT370" s="55"/>
      <c r="AU370" s="55"/>
      <c r="AV370" s="55"/>
      <c r="AW370" s="55"/>
      <c r="AX370" s="55"/>
      <c r="AY370" s="55"/>
      <c r="AZ370" s="55"/>
      <c r="BA370" s="55"/>
      <c r="BB370" s="55"/>
      <c r="BC370" s="55"/>
      <c r="BD370" s="55"/>
      <c r="BE370" s="55"/>
      <c r="BF370" s="55"/>
      <c r="BG370" s="55"/>
      <c r="BH370" s="55"/>
      <c r="BI370" s="55"/>
      <c r="BJ370" s="55"/>
      <c r="BK370" s="55"/>
      <c r="BL370" s="55"/>
      <c r="BM370" s="55"/>
      <c r="BN370" s="55"/>
      <c r="BO370" s="55"/>
      <c r="BP370" s="55"/>
      <c r="BQ370" s="55"/>
      <c r="BR370" s="55"/>
      <c r="BS370" s="55"/>
      <c r="BT370" s="55"/>
      <c r="BU370" s="55"/>
      <c r="BV370" s="55"/>
      <c r="BW370" s="55"/>
      <c r="BX370" s="55"/>
      <c r="BY370" s="55"/>
      <c r="BZ370" s="55"/>
      <c r="CA370" s="55"/>
      <c r="CB370" s="55"/>
      <c r="CC370" s="55"/>
      <c r="CD370" s="55"/>
      <c r="CE370" s="55"/>
      <c r="CF370" s="55"/>
      <c r="CG370" s="55"/>
      <c r="CH370" s="55"/>
      <c r="CI370" s="55"/>
      <c r="CJ370" s="55"/>
      <c r="CK370" s="55"/>
      <c r="CL370" s="55"/>
      <c r="CM370" s="55"/>
      <c r="CN370" s="55"/>
      <c r="CO370" s="55"/>
      <c r="CP370" s="55"/>
      <c r="CQ370" s="55"/>
      <c r="CR370" s="55"/>
      <c r="CS370" s="55"/>
      <c r="CT370" s="55"/>
      <c r="CU370" s="55"/>
      <c r="CV370" s="55"/>
      <c r="CW370" s="55"/>
      <c r="CX370" s="55"/>
      <c r="CY370" s="55"/>
      <c r="CZ370" s="55"/>
      <c r="DA370" s="55"/>
      <c r="DB370" s="55"/>
      <c r="DC370" s="55"/>
      <c r="DD370" s="55"/>
      <c r="DE370" s="55"/>
      <c r="DF370" s="55"/>
      <c r="DG370" s="55"/>
      <c r="DH370" s="55"/>
      <c r="DI370" s="55"/>
      <c r="DJ370" s="55"/>
      <c r="DK370" s="55"/>
      <c r="DL370" s="55"/>
      <c r="DM370" s="55"/>
      <c r="DN370" s="55"/>
      <c r="DO370" s="55"/>
      <c r="DP370" s="55"/>
      <c r="DQ370" s="55"/>
      <c r="DR370" s="55"/>
      <c r="DS370" s="55"/>
      <c r="DT370" s="55"/>
      <c r="DU370" s="55"/>
      <c r="DV370" s="55"/>
      <c r="DW370" s="55"/>
      <c r="DX370" s="55"/>
      <c r="DY370" s="55"/>
      <c r="DZ370" s="55"/>
      <c r="EA370" s="55"/>
      <c r="EB370" s="55"/>
      <c r="EC370" s="55"/>
      <c r="ED370" s="55"/>
      <c r="EE370" s="55"/>
      <c r="EF370" s="55"/>
      <c r="EG370" s="55"/>
      <c r="EH370" s="55"/>
      <c r="EI370" s="55"/>
      <c r="EJ370" s="55"/>
      <c r="EK370" s="55"/>
      <c r="EL370" s="55"/>
      <c r="EM370" s="55"/>
      <c r="EN370" s="55"/>
      <c r="EO370" s="55"/>
      <c r="EP370" s="55"/>
      <c r="EQ370" s="55"/>
      <c r="ER370" s="55"/>
      <c r="ES370" s="55"/>
      <c r="ET370" s="55"/>
      <c r="EU370" s="55"/>
      <c r="EV370" s="55"/>
      <c r="EW370" s="55"/>
      <c r="EX370" s="55"/>
      <c r="EY370" s="55"/>
      <c r="EZ370" s="55"/>
      <c r="FA370" s="55"/>
      <c r="FB370" s="55"/>
      <c r="FC370" s="55"/>
      <c r="FD370" s="55"/>
      <c r="FE370" s="55"/>
      <c r="FF370" s="55"/>
      <c r="FG370" s="55"/>
      <c r="FH370" s="55"/>
      <c r="FI370" s="55"/>
      <c r="FJ370" s="55"/>
      <c r="FK370" s="55"/>
      <c r="FL370" s="55"/>
      <c r="FM370" s="55"/>
      <c r="FN370" s="55"/>
      <c r="FO370" s="55"/>
      <c r="FP370" s="55"/>
      <c r="FQ370" s="55"/>
      <c r="FR370" s="55"/>
      <c r="FS370" s="55"/>
      <c r="GC370" s="37"/>
      <c r="GD370" s="37"/>
    </row>
    <row r="371" ht="14.25" customHeight="1">
      <c r="A371" s="37"/>
      <c r="B371" s="37"/>
      <c r="C371" s="5"/>
      <c r="D371" s="55"/>
      <c r="E371" s="55"/>
      <c r="F371" s="55"/>
      <c r="G371" s="55"/>
      <c r="H371" s="55"/>
      <c r="I371" s="55"/>
      <c r="J371" s="55"/>
      <c r="K371" s="55"/>
      <c r="L371" s="55"/>
      <c r="M371" s="55"/>
      <c r="N371" s="55"/>
      <c r="O371" s="55"/>
      <c r="P371" s="55"/>
      <c r="Q371" s="55"/>
      <c r="R371" s="55"/>
      <c r="S371" s="55"/>
      <c r="T371" s="55"/>
      <c r="U371" s="55"/>
      <c r="V371" s="55"/>
      <c r="W371" s="55"/>
      <c r="X371" s="55"/>
      <c r="Y371" s="55"/>
      <c r="Z371" s="55"/>
      <c r="AA371" s="55"/>
      <c r="AB371" s="55"/>
      <c r="AC371" s="55"/>
      <c r="AD371" s="55"/>
      <c r="AE371" s="55"/>
      <c r="AF371" s="55"/>
      <c r="AG371" s="55"/>
      <c r="AH371" s="55"/>
      <c r="AI371" s="55"/>
      <c r="AJ371" s="55"/>
      <c r="AK371" s="55"/>
      <c r="AL371" s="55"/>
      <c r="AM371" s="55"/>
      <c r="AN371" s="55"/>
      <c r="AO371" s="55"/>
      <c r="AP371" s="55"/>
      <c r="AQ371" s="55"/>
      <c r="AR371" s="55"/>
      <c r="AS371" s="55"/>
      <c r="AT371" s="55"/>
      <c r="AU371" s="55"/>
      <c r="AV371" s="55"/>
      <c r="AW371" s="55"/>
      <c r="AX371" s="55"/>
      <c r="AY371" s="55"/>
      <c r="AZ371" s="55"/>
      <c r="BA371" s="55"/>
      <c r="BB371" s="55"/>
      <c r="BC371" s="55"/>
      <c r="BD371" s="55"/>
      <c r="BE371" s="55"/>
      <c r="BF371" s="55"/>
      <c r="BG371" s="55"/>
      <c r="BH371" s="55"/>
      <c r="BI371" s="55"/>
      <c r="BJ371" s="55"/>
      <c r="BK371" s="55"/>
      <c r="BL371" s="55"/>
      <c r="BM371" s="55"/>
      <c r="BN371" s="55"/>
      <c r="BO371" s="55"/>
      <c r="BP371" s="55"/>
      <c r="BQ371" s="55"/>
      <c r="BR371" s="55"/>
      <c r="BS371" s="55"/>
      <c r="BT371" s="55"/>
      <c r="BU371" s="55"/>
      <c r="BV371" s="55"/>
      <c r="BW371" s="55"/>
      <c r="BX371" s="55"/>
      <c r="BY371" s="55"/>
      <c r="BZ371" s="55"/>
      <c r="CA371" s="55"/>
      <c r="CB371" s="55"/>
      <c r="CC371" s="55"/>
      <c r="CD371" s="55"/>
      <c r="CE371" s="55"/>
      <c r="CF371" s="55"/>
      <c r="CG371" s="55"/>
      <c r="CH371" s="55"/>
      <c r="CI371" s="55"/>
      <c r="CJ371" s="55"/>
      <c r="CK371" s="55"/>
      <c r="CL371" s="55"/>
      <c r="CM371" s="55"/>
      <c r="CN371" s="55"/>
      <c r="CO371" s="55"/>
      <c r="CP371" s="55"/>
      <c r="CQ371" s="55"/>
      <c r="CR371" s="55"/>
      <c r="CS371" s="55"/>
      <c r="CT371" s="55"/>
      <c r="CU371" s="55"/>
      <c r="CV371" s="55"/>
      <c r="CW371" s="55"/>
      <c r="CX371" s="55"/>
      <c r="CY371" s="55"/>
      <c r="CZ371" s="55"/>
      <c r="DA371" s="55"/>
      <c r="DB371" s="55"/>
      <c r="DC371" s="55"/>
      <c r="DD371" s="55"/>
      <c r="DE371" s="55"/>
      <c r="DF371" s="55"/>
      <c r="DG371" s="55"/>
      <c r="DH371" s="55"/>
      <c r="DI371" s="55"/>
      <c r="DJ371" s="55"/>
      <c r="DK371" s="55"/>
      <c r="DL371" s="55"/>
      <c r="DM371" s="55"/>
      <c r="DN371" s="55"/>
      <c r="DO371" s="55"/>
      <c r="DP371" s="55"/>
      <c r="DQ371" s="55"/>
      <c r="DR371" s="55"/>
      <c r="DS371" s="55"/>
      <c r="DT371" s="55"/>
      <c r="DU371" s="55"/>
      <c r="DV371" s="55"/>
      <c r="DW371" s="55"/>
      <c r="DX371" s="55"/>
      <c r="DY371" s="55"/>
      <c r="DZ371" s="55"/>
      <c r="EA371" s="55"/>
      <c r="EB371" s="55"/>
      <c r="EC371" s="55"/>
      <c r="ED371" s="55"/>
      <c r="EE371" s="55"/>
      <c r="EF371" s="55"/>
      <c r="EG371" s="55"/>
      <c r="EH371" s="55"/>
      <c r="EI371" s="55"/>
      <c r="EJ371" s="55"/>
      <c r="EK371" s="55"/>
      <c r="EL371" s="55"/>
      <c r="EM371" s="55"/>
      <c r="EN371" s="55"/>
      <c r="EO371" s="55"/>
      <c r="EP371" s="55"/>
      <c r="EQ371" s="55"/>
      <c r="ER371" s="55"/>
      <c r="ES371" s="55"/>
      <c r="ET371" s="55"/>
      <c r="EU371" s="55"/>
      <c r="EV371" s="55"/>
      <c r="EW371" s="55"/>
      <c r="EX371" s="55"/>
      <c r="EY371" s="55"/>
      <c r="EZ371" s="55"/>
      <c r="FA371" s="55"/>
      <c r="FB371" s="55"/>
      <c r="FC371" s="55"/>
      <c r="FD371" s="55"/>
      <c r="FE371" s="55"/>
      <c r="FF371" s="55"/>
      <c r="FG371" s="55"/>
      <c r="FH371" s="55"/>
      <c r="FI371" s="55"/>
      <c r="FJ371" s="55"/>
      <c r="FK371" s="55"/>
      <c r="FL371" s="55"/>
      <c r="FM371" s="55"/>
      <c r="FN371" s="55"/>
      <c r="FO371" s="55"/>
      <c r="FP371" s="55"/>
      <c r="FQ371" s="55"/>
      <c r="FR371" s="55"/>
      <c r="FS371" s="55"/>
      <c r="GC371" s="37"/>
      <c r="GD371" s="37"/>
    </row>
    <row r="372" ht="14.25" customHeight="1">
      <c r="A372" s="37"/>
      <c r="B372" s="37"/>
      <c r="C372" s="5"/>
      <c r="D372" s="55"/>
      <c r="E372" s="55"/>
      <c r="F372" s="55"/>
      <c r="G372" s="55"/>
      <c r="H372" s="55"/>
      <c r="I372" s="55"/>
      <c r="J372" s="55"/>
      <c r="K372" s="55"/>
      <c r="L372" s="55"/>
      <c r="M372" s="55"/>
      <c r="N372" s="55"/>
      <c r="O372" s="55"/>
      <c r="P372" s="55"/>
      <c r="Q372" s="55"/>
      <c r="R372" s="55"/>
      <c r="S372" s="55"/>
      <c r="T372" s="55"/>
      <c r="U372" s="55"/>
      <c r="V372" s="55"/>
      <c r="W372" s="55"/>
      <c r="X372" s="55"/>
      <c r="Y372" s="55"/>
      <c r="Z372" s="55"/>
      <c r="AA372" s="55"/>
      <c r="AB372" s="55"/>
      <c r="AC372" s="55"/>
      <c r="AD372" s="55"/>
      <c r="AE372" s="55"/>
      <c r="AF372" s="55"/>
      <c r="AG372" s="55"/>
      <c r="AH372" s="55"/>
      <c r="AI372" s="55"/>
      <c r="AJ372" s="55"/>
      <c r="AK372" s="55"/>
      <c r="AL372" s="55"/>
      <c r="AM372" s="55"/>
      <c r="AN372" s="55"/>
      <c r="AO372" s="55"/>
      <c r="AP372" s="55"/>
      <c r="AQ372" s="55"/>
      <c r="AR372" s="55"/>
      <c r="AS372" s="55"/>
      <c r="AT372" s="55"/>
      <c r="AU372" s="55"/>
      <c r="AV372" s="55"/>
      <c r="AW372" s="55"/>
      <c r="AX372" s="55"/>
      <c r="AY372" s="55"/>
      <c r="AZ372" s="55"/>
      <c r="BA372" s="55"/>
      <c r="BB372" s="55"/>
      <c r="BC372" s="55"/>
      <c r="BD372" s="55"/>
      <c r="BE372" s="55"/>
      <c r="BF372" s="55"/>
      <c r="BG372" s="55"/>
      <c r="BH372" s="55"/>
      <c r="BI372" s="55"/>
      <c r="BJ372" s="55"/>
      <c r="BK372" s="55"/>
      <c r="BL372" s="55"/>
      <c r="BM372" s="55"/>
      <c r="BN372" s="55"/>
      <c r="BO372" s="55"/>
      <c r="BP372" s="55"/>
      <c r="BQ372" s="55"/>
      <c r="BR372" s="55"/>
      <c r="BS372" s="55"/>
      <c r="BT372" s="55"/>
      <c r="BU372" s="55"/>
      <c r="BV372" s="55"/>
      <c r="BW372" s="55"/>
      <c r="BX372" s="55"/>
      <c r="BY372" s="55"/>
      <c r="BZ372" s="55"/>
      <c r="CA372" s="55"/>
      <c r="CB372" s="55"/>
      <c r="CC372" s="55"/>
      <c r="CD372" s="55"/>
      <c r="CE372" s="55"/>
      <c r="CF372" s="55"/>
      <c r="CG372" s="55"/>
      <c r="CH372" s="55"/>
      <c r="CI372" s="55"/>
      <c r="CJ372" s="55"/>
      <c r="CK372" s="55"/>
      <c r="CL372" s="55"/>
      <c r="CM372" s="55"/>
      <c r="CN372" s="55"/>
      <c r="CO372" s="55"/>
      <c r="CP372" s="55"/>
      <c r="CQ372" s="55"/>
      <c r="CR372" s="55"/>
      <c r="CS372" s="55"/>
      <c r="CT372" s="55"/>
      <c r="CU372" s="55"/>
      <c r="CV372" s="55"/>
      <c r="CW372" s="55"/>
      <c r="CX372" s="55"/>
      <c r="CY372" s="55"/>
      <c r="CZ372" s="55"/>
      <c r="DA372" s="55"/>
      <c r="DB372" s="55"/>
      <c r="DC372" s="55"/>
      <c r="DD372" s="55"/>
      <c r="DE372" s="55"/>
      <c r="DF372" s="55"/>
      <c r="DG372" s="55"/>
      <c r="DH372" s="55"/>
      <c r="DI372" s="55"/>
      <c r="DJ372" s="55"/>
      <c r="DK372" s="55"/>
      <c r="DL372" s="55"/>
      <c r="DM372" s="55"/>
      <c r="DN372" s="55"/>
      <c r="DO372" s="55"/>
      <c r="DP372" s="55"/>
      <c r="DQ372" s="55"/>
      <c r="DR372" s="55"/>
      <c r="DS372" s="55"/>
      <c r="DT372" s="55"/>
      <c r="DU372" s="55"/>
      <c r="DV372" s="55"/>
      <c r="DW372" s="55"/>
      <c r="DX372" s="55"/>
      <c r="DY372" s="55"/>
      <c r="DZ372" s="55"/>
      <c r="EA372" s="55"/>
      <c r="EB372" s="55"/>
      <c r="EC372" s="55"/>
      <c r="ED372" s="55"/>
      <c r="EE372" s="55"/>
      <c r="EF372" s="55"/>
      <c r="EG372" s="55"/>
      <c r="EH372" s="55"/>
      <c r="EI372" s="55"/>
      <c r="EJ372" s="55"/>
      <c r="EK372" s="55"/>
      <c r="EL372" s="55"/>
      <c r="EM372" s="55"/>
      <c r="EN372" s="55"/>
      <c r="EO372" s="55"/>
      <c r="EP372" s="55"/>
      <c r="EQ372" s="55"/>
      <c r="ER372" s="55"/>
      <c r="ES372" s="55"/>
      <c r="ET372" s="55"/>
      <c r="EU372" s="55"/>
      <c r="EV372" s="55"/>
      <c r="EW372" s="55"/>
      <c r="EX372" s="55"/>
      <c r="EY372" s="55"/>
      <c r="EZ372" s="55"/>
      <c r="FA372" s="55"/>
      <c r="FB372" s="55"/>
      <c r="FC372" s="55"/>
      <c r="FD372" s="55"/>
      <c r="FE372" s="55"/>
      <c r="FF372" s="55"/>
      <c r="FG372" s="55"/>
      <c r="FH372" s="55"/>
      <c r="FI372" s="55"/>
      <c r="FJ372" s="55"/>
      <c r="FK372" s="55"/>
      <c r="FL372" s="55"/>
      <c r="FM372" s="55"/>
      <c r="FN372" s="55"/>
      <c r="FO372" s="55"/>
      <c r="FP372" s="55"/>
      <c r="FQ372" s="55"/>
      <c r="FR372" s="55"/>
      <c r="FS372" s="55"/>
      <c r="GC372" s="37"/>
      <c r="GD372" s="37"/>
    </row>
    <row r="373" ht="14.25" customHeight="1">
      <c r="A373" s="37"/>
      <c r="B373" s="37"/>
      <c r="C373" s="5"/>
      <c r="D373" s="55"/>
      <c r="E373" s="55"/>
      <c r="F373" s="55"/>
      <c r="G373" s="55"/>
      <c r="H373" s="55"/>
      <c r="I373" s="55"/>
      <c r="J373" s="55"/>
      <c r="K373" s="55"/>
      <c r="L373" s="55"/>
      <c r="M373" s="55"/>
      <c r="N373" s="55"/>
      <c r="O373" s="55"/>
      <c r="P373" s="55"/>
      <c r="Q373" s="55"/>
      <c r="R373" s="55"/>
      <c r="S373" s="55"/>
      <c r="T373" s="55"/>
      <c r="U373" s="55"/>
      <c r="V373" s="55"/>
      <c r="W373" s="55"/>
      <c r="X373" s="55"/>
      <c r="Y373" s="55"/>
      <c r="Z373" s="55"/>
      <c r="AA373" s="55"/>
      <c r="AB373" s="55"/>
      <c r="AC373" s="55"/>
      <c r="AD373" s="55"/>
      <c r="AE373" s="55"/>
      <c r="AF373" s="55"/>
      <c r="AG373" s="55"/>
      <c r="AH373" s="55"/>
      <c r="AI373" s="55"/>
      <c r="AJ373" s="55"/>
      <c r="AK373" s="55"/>
      <c r="AL373" s="55"/>
      <c r="AM373" s="55"/>
      <c r="AN373" s="55"/>
      <c r="AO373" s="55"/>
      <c r="AP373" s="55"/>
      <c r="AQ373" s="55"/>
      <c r="AR373" s="55"/>
      <c r="AS373" s="55"/>
      <c r="AT373" s="55"/>
      <c r="AU373" s="55"/>
      <c r="AV373" s="55"/>
      <c r="AW373" s="55"/>
      <c r="AX373" s="55"/>
      <c r="AY373" s="55"/>
      <c r="AZ373" s="55"/>
      <c r="BA373" s="55"/>
      <c r="BB373" s="55"/>
      <c r="BC373" s="55"/>
      <c r="BD373" s="55"/>
      <c r="BE373" s="55"/>
      <c r="BF373" s="55"/>
      <c r="BG373" s="55"/>
      <c r="BH373" s="55"/>
      <c r="BI373" s="55"/>
      <c r="BJ373" s="55"/>
      <c r="BK373" s="55"/>
      <c r="BL373" s="55"/>
      <c r="BM373" s="55"/>
      <c r="BN373" s="55"/>
      <c r="BO373" s="55"/>
      <c r="BP373" s="55"/>
      <c r="BQ373" s="55"/>
      <c r="BR373" s="55"/>
      <c r="BS373" s="55"/>
      <c r="BT373" s="55"/>
      <c r="BU373" s="55"/>
      <c r="BV373" s="55"/>
      <c r="BW373" s="55"/>
      <c r="BX373" s="55"/>
      <c r="BY373" s="55"/>
      <c r="BZ373" s="55"/>
      <c r="CA373" s="55"/>
      <c r="CB373" s="55"/>
      <c r="CC373" s="55"/>
      <c r="CD373" s="55"/>
      <c r="CE373" s="55"/>
      <c r="CF373" s="55"/>
      <c r="CG373" s="55"/>
      <c r="CH373" s="55"/>
      <c r="CI373" s="55"/>
      <c r="CJ373" s="55"/>
      <c r="CK373" s="55"/>
      <c r="CL373" s="55"/>
      <c r="CM373" s="55"/>
      <c r="CN373" s="55"/>
      <c r="CO373" s="55"/>
      <c r="CP373" s="55"/>
      <c r="CQ373" s="55"/>
      <c r="CR373" s="55"/>
      <c r="CS373" s="55"/>
      <c r="CT373" s="55"/>
      <c r="CU373" s="55"/>
      <c r="CV373" s="55"/>
      <c r="CW373" s="55"/>
      <c r="CX373" s="55"/>
      <c r="CY373" s="55"/>
      <c r="CZ373" s="55"/>
      <c r="DA373" s="55"/>
      <c r="DB373" s="55"/>
      <c r="DC373" s="55"/>
      <c r="DD373" s="55"/>
      <c r="DE373" s="55"/>
      <c r="DF373" s="55"/>
      <c r="DG373" s="55"/>
      <c r="DH373" s="55"/>
      <c r="DI373" s="55"/>
      <c r="DJ373" s="55"/>
      <c r="DK373" s="55"/>
      <c r="DL373" s="55"/>
      <c r="DM373" s="55"/>
      <c r="DN373" s="55"/>
      <c r="DO373" s="55"/>
      <c r="DP373" s="55"/>
      <c r="DQ373" s="55"/>
      <c r="DR373" s="55"/>
      <c r="DS373" s="55"/>
      <c r="DT373" s="55"/>
      <c r="DU373" s="55"/>
      <c r="DV373" s="55"/>
      <c r="DW373" s="55"/>
      <c r="DX373" s="55"/>
      <c r="DY373" s="55"/>
      <c r="DZ373" s="55"/>
      <c r="EA373" s="55"/>
      <c r="EB373" s="55"/>
      <c r="EC373" s="55"/>
      <c r="ED373" s="55"/>
      <c r="EE373" s="55"/>
      <c r="EF373" s="55"/>
      <c r="EG373" s="55"/>
      <c r="EH373" s="55"/>
      <c r="EI373" s="55"/>
      <c r="EJ373" s="55"/>
      <c r="EK373" s="55"/>
      <c r="EL373" s="55"/>
      <c r="EM373" s="55"/>
      <c r="EN373" s="55"/>
      <c r="EO373" s="55"/>
      <c r="EP373" s="55"/>
      <c r="EQ373" s="55"/>
      <c r="ER373" s="55"/>
      <c r="ES373" s="55"/>
      <c r="ET373" s="55"/>
      <c r="EU373" s="55"/>
      <c r="EV373" s="55"/>
      <c r="EW373" s="55"/>
      <c r="EX373" s="55"/>
      <c r="EY373" s="55"/>
      <c r="EZ373" s="55"/>
      <c r="FA373" s="55"/>
      <c r="FB373" s="55"/>
      <c r="FC373" s="55"/>
      <c r="FD373" s="55"/>
      <c r="FE373" s="55"/>
      <c r="FF373" s="55"/>
      <c r="FG373" s="55"/>
      <c r="FH373" s="55"/>
      <c r="FI373" s="55"/>
      <c r="FJ373" s="55"/>
      <c r="FK373" s="55"/>
      <c r="FL373" s="55"/>
      <c r="FM373" s="55"/>
      <c r="FN373" s="55"/>
      <c r="FO373" s="55"/>
      <c r="FP373" s="55"/>
      <c r="FQ373" s="55"/>
      <c r="FR373" s="55"/>
      <c r="FS373" s="55"/>
      <c r="GC373" s="37"/>
      <c r="GD373" s="37"/>
    </row>
    <row r="374" ht="14.25" customHeight="1">
      <c r="A374" s="37"/>
      <c r="B374" s="37"/>
      <c r="C374" s="5"/>
      <c r="D374" s="55"/>
      <c r="E374" s="55"/>
      <c r="F374" s="55"/>
      <c r="G374" s="55"/>
      <c r="H374" s="55"/>
      <c r="I374" s="55"/>
      <c r="J374" s="55"/>
      <c r="K374" s="55"/>
      <c r="L374" s="55"/>
      <c r="M374" s="55"/>
      <c r="N374" s="55"/>
      <c r="O374" s="55"/>
      <c r="P374" s="55"/>
      <c r="Q374" s="55"/>
      <c r="R374" s="55"/>
      <c r="S374" s="55"/>
      <c r="T374" s="55"/>
      <c r="U374" s="55"/>
      <c r="V374" s="55"/>
      <c r="W374" s="55"/>
      <c r="X374" s="55"/>
      <c r="Y374" s="55"/>
      <c r="Z374" s="55"/>
      <c r="AA374" s="55"/>
      <c r="AB374" s="55"/>
      <c r="AC374" s="55"/>
      <c r="AD374" s="55"/>
      <c r="AE374" s="55"/>
      <c r="AF374" s="55"/>
      <c r="AG374" s="55"/>
      <c r="AH374" s="55"/>
      <c r="AI374" s="55"/>
      <c r="AJ374" s="55"/>
      <c r="AK374" s="55"/>
      <c r="AL374" s="55"/>
      <c r="AM374" s="55"/>
      <c r="AN374" s="55"/>
      <c r="AO374" s="55"/>
      <c r="AP374" s="55"/>
      <c r="AQ374" s="55"/>
      <c r="AR374" s="55"/>
      <c r="AS374" s="55"/>
      <c r="AT374" s="55"/>
      <c r="AU374" s="55"/>
      <c r="AV374" s="55"/>
      <c r="AW374" s="55"/>
      <c r="AX374" s="55"/>
      <c r="AY374" s="55"/>
      <c r="AZ374" s="55"/>
      <c r="BA374" s="55"/>
      <c r="BB374" s="55"/>
      <c r="BC374" s="55"/>
      <c r="BD374" s="55"/>
      <c r="BE374" s="55"/>
      <c r="BF374" s="55"/>
      <c r="BG374" s="55"/>
      <c r="BH374" s="55"/>
      <c r="BI374" s="55"/>
      <c r="BJ374" s="55"/>
      <c r="BK374" s="55"/>
      <c r="BL374" s="55"/>
      <c r="BM374" s="55"/>
      <c r="BN374" s="55"/>
      <c r="BO374" s="55"/>
      <c r="BP374" s="55"/>
      <c r="BQ374" s="55"/>
      <c r="BR374" s="55"/>
      <c r="BS374" s="55"/>
      <c r="BT374" s="55"/>
      <c r="BU374" s="55"/>
      <c r="BV374" s="55"/>
      <c r="BW374" s="55"/>
      <c r="BX374" s="55"/>
      <c r="BY374" s="55"/>
      <c r="BZ374" s="55"/>
      <c r="CA374" s="55"/>
      <c r="CB374" s="55"/>
      <c r="CC374" s="55"/>
      <c r="CD374" s="55"/>
      <c r="CE374" s="55"/>
      <c r="CF374" s="55"/>
      <c r="CG374" s="55"/>
      <c r="CH374" s="55"/>
      <c r="CI374" s="55"/>
      <c r="CJ374" s="55"/>
      <c r="CK374" s="55"/>
      <c r="CL374" s="55"/>
      <c r="CM374" s="55"/>
      <c r="CN374" s="55"/>
      <c r="CO374" s="55"/>
      <c r="CP374" s="55"/>
      <c r="CQ374" s="55"/>
      <c r="CR374" s="55"/>
      <c r="CS374" s="55"/>
      <c r="CT374" s="55"/>
      <c r="CU374" s="55"/>
      <c r="CV374" s="55"/>
      <c r="CW374" s="55"/>
      <c r="CX374" s="55"/>
      <c r="CY374" s="55"/>
      <c r="CZ374" s="55"/>
      <c r="DA374" s="55"/>
      <c r="DB374" s="55"/>
      <c r="DC374" s="55"/>
      <c r="DD374" s="55"/>
      <c r="DE374" s="55"/>
      <c r="DF374" s="55"/>
      <c r="DG374" s="55"/>
      <c r="DH374" s="55"/>
      <c r="DI374" s="55"/>
      <c r="DJ374" s="55"/>
      <c r="DK374" s="55"/>
      <c r="DL374" s="55"/>
      <c r="DM374" s="55"/>
      <c r="DN374" s="55"/>
      <c r="DO374" s="55"/>
      <c r="DP374" s="55"/>
      <c r="DQ374" s="55"/>
      <c r="DR374" s="55"/>
      <c r="DS374" s="55"/>
      <c r="DT374" s="55"/>
      <c r="DU374" s="55"/>
      <c r="DV374" s="55"/>
      <c r="DW374" s="55"/>
      <c r="DX374" s="55"/>
      <c r="DY374" s="55"/>
      <c r="DZ374" s="55"/>
      <c r="EA374" s="55"/>
      <c r="EB374" s="55"/>
      <c r="EC374" s="55"/>
      <c r="ED374" s="55"/>
      <c r="EE374" s="55"/>
      <c r="EF374" s="55"/>
      <c r="EG374" s="55"/>
      <c r="EH374" s="55"/>
      <c r="EI374" s="55"/>
      <c r="EJ374" s="55"/>
      <c r="EK374" s="55"/>
      <c r="EL374" s="55"/>
      <c r="EM374" s="55"/>
      <c r="EN374" s="55"/>
      <c r="EO374" s="55"/>
      <c r="EP374" s="55"/>
      <c r="EQ374" s="55"/>
      <c r="ER374" s="55"/>
      <c r="ES374" s="55"/>
      <c r="ET374" s="55"/>
      <c r="EU374" s="55"/>
      <c r="EV374" s="55"/>
      <c r="EW374" s="55"/>
      <c r="EX374" s="55"/>
      <c r="EY374" s="55"/>
      <c r="EZ374" s="55"/>
      <c r="FA374" s="55"/>
      <c r="FB374" s="55"/>
      <c r="FC374" s="55"/>
      <c r="FD374" s="55"/>
      <c r="FE374" s="55"/>
      <c r="FF374" s="55"/>
      <c r="FG374" s="55"/>
      <c r="FH374" s="55"/>
      <c r="FI374" s="55"/>
      <c r="FJ374" s="55"/>
      <c r="FK374" s="55"/>
      <c r="FL374" s="55"/>
      <c r="FM374" s="55"/>
      <c r="FN374" s="55"/>
      <c r="FO374" s="55"/>
      <c r="FP374" s="55"/>
      <c r="FQ374" s="55"/>
      <c r="FR374" s="55"/>
      <c r="FS374" s="55"/>
      <c r="GC374" s="37"/>
      <c r="GD374" s="37"/>
    </row>
    <row r="375" ht="14.25" customHeight="1">
      <c r="A375" s="37"/>
      <c r="B375" s="37"/>
      <c r="C375" s="5"/>
      <c r="D375" s="55"/>
      <c r="E375" s="55"/>
      <c r="F375" s="55"/>
      <c r="G375" s="55"/>
      <c r="H375" s="55"/>
      <c r="I375" s="55"/>
      <c r="J375" s="55"/>
      <c r="K375" s="55"/>
      <c r="L375" s="55"/>
      <c r="M375" s="55"/>
      <c r="N375" s="55"/>
      <c r="O375" s="55"/>
      <c r="P375" s="55"/>
      <c r="Q375" s="55"/>
      <c r="R375" s="55"/>
      <c r="S375" s="55"/>
      <c r="T375" s="55"/>
      <c r="U375" s="55"/>
      <c r="V375" s="55"/>
      <c r="W375" s="55"/>
      <c r="X375" s="55"/>
      <c r="Y375" s="55"/>
      <c r="Z375" s="55"/>
      <c r="AA375" s="55"/>
      <c r="AB375" s="55"/>
      <c r="AC375" s="55"/>
      <c r="AD375" s="55"/>
      <c r="AE375" s="55"/>
      <c r="AF375" s="55"/>
      <c r="AG375" s="55"/>
      <c r="AH375" s="55"/>
      <c r="AI375" s="55"/>
      <c r="AJ375" s="55"/>
      <c r="AK375" s="55"/>
      <c r="AL375" s="55"/>
      <c r="AM375" s="55"/>
      <c r="AN375" s="55"/>
      <c r="AO375" s="55"/>
      <c r="AP375" s="55"/>
      <c r="AQ375" s="55"/>
      <c r="AR375" s="55"/>
      <c r="AS375" s="55"/>
      <c r="AT375" s="55"/>
      <c r="AU375" s="55"/>
      <c r="AV375" s="55"/>
      <c r="AW375" s="55"/>
      <c r="AX375" s="55"/>
      <c r="AY375" s="55"/>
      <c r="AZ375" s="55"/>
      <c r="BA375" s="55"/>
      <c r="BB375" s="55"/>
      <c r="BC375" s="55"/>
      <c r="BD375" s="55"/>
      <c r="BE375" s="55"/>
      <c r="BF375" s="55"/>
      <c r="BG375" s="55"/>
      <c r="BH375" s="55"/>
      <c r="BI375" s="55"/>
      <c r="BJ375" s="55"/>
      <c r="BK375" s="55"/>
      <c r="BL375" s="55"/>
      <c r="BM375" s="55"/>
      <c r="BN375" s="55"/>
      <c r="BO375" s="55"/>
      <c r="BP375" s="55"/>
      <c r="BQ375" s="55"/>
      <c r="BR375" s="55"/>
      <c r="BS375" s="55"/>
      <c r="BT375" s="55"/>
      <c r="BU375" s="55"/>
      <c r="BV375" s="55"/>
      <c r="BW375" s="55"/>
      <c r="BX375" s="55"/>
      <c r="BY375" s="55"/>
      <c r="BZ375" s="55"/>
      <c r="CA375" s="55"/>
      <c r="CB375" s="55"/>
      <c r="CC375" s="55"/>
      <c r="CD375" s="55"/>
      <c r="CE375" s="55"/>
      <c r="CF375" s="55"/>
      <c r="CG375" s="55"/>
      <c r="CH375" s="55"/>
      <c r="CI375" s="55"/>
      <c r="CJ375" s="55"/>
      <c r="CK375" s="55"/>
      <c r="CL375" s="55"/>
      <c r="CM375" s="55"/>
      <c r="CN375" s="55"/>
      <c r="CO375" s="55"/>
      <c r="CP375" s="55"/>
      <c r="CQ375" s="55"/>
      <c r="CR375" s="55"/>
      <c r="CS375" s="55"/>
      <c r="CT375" s="55"/>
      <c r="CU375" s="55"/>
      <c r="CV375" s="55"/>
      <c r="CW375" s="55"/>
      <c r="CX375" s="55"/>
      <c r="CY375" s="55"/>
      <c r="CZ375" s="55"/>
      <c r="DA375" s="55"/>
      <c r="DB375" s="55"/>
      <c r="DC375" s="55"/>
      <c r="DD375" s="55"/>
      <c r="DE375" s="55"/>
      <c r="DF375" s="55"/>
      <c r="DG375" s="55"/>
      <c r="DH375" s="55"/>
      <c r="DI375" s="55"/>
      <c r="DJ375" s="55"/>
      <c r="DK375" s="55"/>
      <c r="DL375" s="55"/>
      <c r="DM375" s="55"/>
      <c r="DN375" s="55"/>
      <c r="DO375" s="55"/>
      <c r="DP375" s="55"/>
      <c r="DQ375" s="55"/>
      <c r="DR375" s="55"/>
      <c r="DS375" s="55"/>
      <c r="DT375" s="55"/>
      <c r="DU375" s="55"/>
      <c r="DV375" s="55"/>
      <c r="DW375" s="55"/>
      <c r="DX375" s="55"/>
      <c r="DY375" s="55"/>
      <c r="DZ375" s="55"/>
      <c r="EA375" s="55"/>
      <c r="EB375" s="55"/>
      <c r="EC375" s="55"/>
      <c r="ED375" s="55"/>
      <c r="EE375" s="55"/>
      <c r="EF375" s="55"/>
      <c r="EG375" s="55"/>
      <c r="EH375" s="55"/>
      <c r="EI375" s="55"/>
      <c r="EJ375" s="55"/>
      <c r="EK375" s="55"/>
      <c r="EL375" s="55"/>
      <c r="EM375" s="55"/>
      <c r="EN375" s="55"/>
      <c r="EO375" s="55"/>
      <c r="EP375" s="55"/>
      <c r="EQ375" s="55"/>
      <c r="ER375" s="55"/>
      <c r="ES375" s="55"/>
      <c r="ET375" s="55"/>
      <c r="EU375" s="55"/>
      <c r="EV375" s="55"/>
      <c r="EW375" s="55"/>
      <c r="EX375" s="55"/>
      <c r="EY375" s="55"/>
      <c r="EZ375" s="55"/>
      <c r="FA375" s="55"/>
      <c r="FB375" s="55"/>
      <c r="FC375" s="55"/>
      <c r="FD375" s="55"/>
      <c r="FE375" s="55"/>
      <c r="FF375" s="55"/>
      <c r="FG375" s="55"/>
      <c r="FH375" s="55"/>
      <c r="FI375" s="55"/>
      <c r="FJ375" s="55"/>
      <c r="FK375" s="55"/>
      <c r="FL375" s="55"/>
      <c r="FM375" s="55"/>
      <c r="FN375" s="55"/>
      <c r="FO375" s="55"/>
      <c r="FP375" s="55"/>
      <c r="FQ375" s="55"/>
      <c r="FR375" s="55"/>
      <c r="FS375" s="55"/>
      <c r="GC375" s="37"/>
      <c r="GD375" s="37"/>
    </row>
    <row r="376" ht="14.25" customHeight="1">
      <c r="A376" s="37"/>
      <c r="B376" s="37"/>
      <c r="C376" s="5"/>
      <c r="D376" s="55"/>
      <c r="E376" s="55"/>
      <c r="F376" s="55"/>
      <c r="G376" s="55"/>
      <c r="H376" s="55"/>
      <c r="I376" s="55"/>
      <c r="J376" s="55"/>
      <c r="K376" s="55"/>
      <c r="L376" s="55"/>
      <c r="M376" s="55"/>
      <c r="N376" s="55"/>
      <c r="O376" s="55"/>
      <c r="P376" s="55"/>
      <c r="Q376" s="55"/>
      <c r="R376" s="55"/>
      <c r="S376" s="55"/>
      <c r="T376" s="55"/>
      <c r="U376" s="55"/>
      <c r="V376" s="55"/>
      <c r="W376" s="55"/>
      <c r="X376" s="55"/>
      <c r="Y376" s="55"/>
      <c r="Z376" s="55"/>
      <c r="AA376" s="55"/>
      <c r="AB376" s="55"/>
      <c r="AC376" s="55"/>
      <c r="AD376" s="55"/>
      <c r="AE376" s="55"/>
      <c r="AF376" s="55"/>
      <c r="AG376" s="55"/>
      <c r="AH376" s="55"/>
      <c r="AI376" s="55"/>
      <c r="AJ376" s="55"/>
      <c r="AK376" s="55"/>
      <c r="AL376" s="55"/>
      <c r="AM376" s="55"/>
      <c r="AN376" s="55"/>
      <c r="AO376" s="55"/>
      <c r="AP376" s="55"/>
      <c r="AQ376" s="55"/>
      <c r="AR376" s="55"/>
      <c r="AS376" s="55"/>
      <c r="AT376" s="55"/>
      <c r="AU376" s="55"/>
      <c r="AV376" s="55"/>
      <c r="AW376" s="55"/>
      <c r="AX376" s="55"/>
      <c r="AY376" s="55"/>
      <c r="AZ376" s="55"/>
      <c r="BA376" s="55"/>
      <c r="BB376" s="55"/>
      <c r="BC376" s="55"/>
      <c r="BD376" s="55"/>
      <c r="BE376" s="55"/>
      <c r="BF376" s="55"/>
      <c r="BG376" s="55"/>
      <c r="BH376" s="55"/>
      <c r="BI376" s="55"/>
      <c r="BJ376" s="55"/>
      <c r="BK376" s="55"/>
      <c r="BL376" s="55"/>
      <c r="BM376" s="55"/>
      <c r="BN376" s="55"/>
      <c r="BO376" s="55"/>
      <c r="BP376" s="55"/>
      <c r="BQ376" s="55"/>
      <c r="BR376" s="55"/>
      <c r="BS376" s="55"/>
      <c r="BT376" s="55"/>
      <c r="BU376" s="55"/>
      <c r="BV376" s="55"/>
      <c r="BW376" s="55"/>
      <c r="BX376" s="55"/>
      <c r="BY376" s="55"/>
      <c r="BZ376" s="55"/>
      <c r="CA376" s="55"/>
      <c r="CB376" s="55"/>
      <c r="CC376" s="55"/>
      <c r="CD376" s="55"/>
      <c r="CE376" s="55"/>
      <c r="CF376" s="55"/>
      <c r="CG376" s="55"/>
      <c r="CH376" s="55"/>
      <c r="CI376" s="55"/>
      <c r="CJ376" s="55"/>
      <c r="CK376" s="55"/>
      <c r="CL376" s="55"/>
      <c r="CM376" s="55"/>
      <c r="CN376" s="55"/>
      <c r="CO376" s="55"/>
      <c r="CP376" s="55"/>
      <c r="CQ376" s="55"/>
      <c r="CR376" s="55"/>
      <c r="CS376" s="55"/>
      <c r="CT376" s="55"/>
      <c r="CU376" s="55"/>
      <c r="CV376" s="55"/>
      <c r="CW376" s="55"/>
      <c r="CX376" s="55"/>
      <c r="CY376" s="55"/>
      <c r="CZ376" s="55"/>
      <c r="DA376" s="55"/>
      <c r="DB376" s="55"/>
      <c r="DC376" s="55"/>
      <c r="DD376" s="55"/>
      <c r="DE376" s="55"/>
      <c r="DF376" s="55"/>
      <c r="DG376" s="55"/>
      <c r="DH376" s="55"/>
      <c r="DI376" s="55"/>
      <c r="DJ376" s="55"/>
      <c r="DK376" s="55"/>
      <c r="DL376" s="55"/>
      <c r="DM376" s="55"/>
      <c r="DN376" s="55"/>
      <c r="DO376" s="55"/>
      <c r="DP376" s="55"/>
      <c r="DQ376" s="55"/>
      <c r="DR376" s="55"/>
      <c r="DS376" s="55"/>
      <c r="DT376" s="55"/>
      <c r="DU376" s="55"/>
      <c r="DV376" s="55"/>
      <c r="DW376" s="55"/>
      <c r="DX376" s="55"/>
      <c r="DY376" s="55"/>
      <c r="DZ376" s="55"/>
      <c r="EA376" s="55"/>
      <c r="EB376" s="55"/>
      <c r="EC376" s="55"/>
      <c r="ED376" s="55"/>
      <c r="EE376" s="55"/>
      <c r="EF376" s="55"/>
      <c r="EG376" s="55"/>
      <c r="EH376" s="55"/>
      <c r="EI376" s="55"/>
      <c r="EJ376" s="55"/>
      <c r="EK376" s="55"/>
      <c r="EL376" s="55"/>
      <c r="EM376" s="55"/>
      <c r="EN376" s="55"/>
      <c r="EO376" s="55"/>
      <c r="EP376" s="55"/>
      <c r="EQ376" s="55"/>
      <c r="ER376" s="55"/>
      <c r="ES376" s="55"/>
      <c r="ET376" s="55"/>
      <c r="EU376" s="55"/>
      <c r="EV376" s="55"/>
      <c r="EW376" s="55"/>
      <c r="EX376" s="55"/>
      <c r="EY376" s="55"/>
      <c r="EZ376" s="55"/>
      <c r="FA376" s="55"/>
      <c r="FB376" s="55"/>
      <c r="FC376" s="55"/>
      <c r="FD376" s="55"/>
      <c r="FE376" s="55"/>
      <c r="FF376" s="55"/>
      <c r="FG376" s="55"/>
      <c r="FH376" s="55"/>
      <c r="FI376" s="55"/>
      <c r="FJ376" s="55"/>
      <c r="FK376" s="55"/>
      <c r="FL376" s="55"/>
      <c r="FM376" s="55"/>
      <c r="FN376" s="55"/>
      <c r="FO376" s="55"/>
      <c r="FP376" s="55"/>
      <c r="FQ376" s="55"/>
      <c r="FR376" s="55"/>
      <c r="FS376" s="55"/>
      <c r="GC376" s="37"/>
      <c r="GD376" s="37"/>
    </row>
    <row r="377" ht="14.25" customHeight="1">
      <c r="A377" s="37"/>
      <c r="B377" s="37"/>
      <c r="C377" s="5"/>
      <c r="D377" s="55"/>
      <c r="E377" s="55"/>
      <c r="F377" s="55"/>
      <c r="G377" s="55"/>
      <c r="H377" s="55"/>
      <c r="I377" s="55"/>
      <c r="J377" s="55"/>
      <c r="K377" s="55"/>
      <c r="L377" s="55"/>
      <c r="M377" s="55"/>
      <c r="N377" s="55"/>
      <c r="O377" s="55"/>
      <c r="P377" s="55"/>
      <c r="Q377" s="55"/>
      <c r="R377" s="55"/>
      <c r="S377" s="55"/>
      <c r="T377" s="55"/>
      <c r="U377" s="55"/>
      <c r="V377" s="55"/>
      <c r="W377" s="55"/>
      <c r="X377" s="55"/>
      <c r="Y377" s="55"/>
      <c r="Z377" s="55"/>
      <c r="AA377" s="55"/>
      <c r="AB377" s="55"/>
      <c r="AC377" s="55"/>
      <c r="AD377" s="55"/>
      <c r="AE377" s="55"/>
      <c r="AF377" s="55"/>
      <c r="AG377" s="55"/>
      <c r="AH377" s="55"/>
      <c r="AI377" s="55"/>
      <c r="AJ377" s="55"/>
      <c r="AK377" s="55"/>
      <c r="AL377" s="55"/>
      <c r="AM377" s="55"/>
      <c r="AN377" s="55"/>
      <c r="AO377" s="55"/>
      <c r="AP377" s="55"/>
      <c r="AQ377" s="55"/>
      <c r="AR377" s="55"/>
      <c r="AS377" s="55"/>
      <c r="AT377" s="55"/>
      <c r="AU377" s="55"/>
      <c r="AV377" s="55"/>
      <c r="AW377" s="55"/>
      <c r="AX377" s="55"/>
      <c r="AY377" s="55"/>
      <c r="AZ377" s="55"/>
      <c r="BA377" s="55"/>
      <c r="BB377" s="55"/>
      <c r="BC377" s="55"/>
      <c r="BD377" s="55"/>
      <c r="BE377" s="55"/>
      <c r="BF377" s="55"/>
      <c r="BG377" s="55"/>
      <c r="BH377" s="55"/>
      <c r="BI377" s="55"/>
      <c r="BJ377" s="55"/>
      <c r="BK377" s="55"/>
      <c r="BL377" s="55"/>
      <c r="BM377" s="55"/>
      <c r="BN377" s="55"/>
      <c r="BO377" s="55"/>
      <c r="BP377" s="55"/>
      <c r="BQ377" s="55"/>
      <c r="BR377" s="55"/>
      <c r="BS377" s="55"/>
      <c r="BT377" s="55"/>
      <c r="BU377" s="55"/>
      <c r="BV377" s="55"/>
      <c r="BW377" s="55"/>
      <c r="BX377" s="55"/>
      <c r="BY377" s="55"/>
      <c r="BZ377" s="55"/>
      <c r="CA377" s="55"/>
      <c r="CB377" s="55"/>
      <c r="CC377" s="55"/>
      <c r="CD377" s="55"/>
      <c r="CE377" s="55"/>
      <c r="CF377" s="55"/>
      <c r="CG377" s="55"/>
      <c r="CH377" s="55"/>
      <c r="CI377" s="55"/>
      <c r="CJ377" s="55"/>
      <c r="CK377" s="55"/>
      <c r="CL377" s="55"/>
      <c r="CM377" s="55"/>
      <c r="CN377" s="55"/>
      <c r="CO377" s="55"/>
      <c r="CP377" s="55"/>
      <c r="CQ377" s="55"/>
      <c r="CR377" s="55"/>
      <c r="CS377" s="55"/>
      <c r="CT377" s="55"/>
      <c r="CU377" s="55"/>
      <c r="CV377" s="55"/>
      <c r="CW377" s="55"/>
      <c r="CX377" s="55"/>
      <c r="CY377" s="55"/>
      <c r="CZ377" s="55"/>
      <c r="DA377" s="55"/>
      <c r="DB377" s="55"/>
      <c r="DC377" s="55"/>
      <c r="DD377" s="55"/>
      <c r="DE377" s="55"/>
      <c r="DF377" s="55"/>
      <c r="DG377" s="55"/>
      <c r="DH377" s="55"/>
      <c r="DI377" s="55"/>
      <c r="DJ377" s="55"/>
      <c r="DK377" s="55"/>
      <c r="DL377" s="55"/>
      <c r="DM377" s="55"/>
      <c r="DN377" s="55"/>
      <c r="DO377" s="55"/>
      <c r="DP377" s="55"/>
      <c r="DQ377" s="55"/>
      <c r="DR377" s="55"/>
      <c r="DS377" s="55"/>
      <c r="DT377" s="55"/>
      <c r="DU377" s="55"/>
      <c r="DV377" s="55"/>
      <c r="DW377" s="55"/>
      <c r="DX377" s="55"/>
      <c r="DY377" s="55"/>
      <c r="DZ377" s="55"/>
      <c r="EA377" s="55"/>
      <c r="EB377" s="55"/>
      <c r="EC377" s="55"/>
      <c r="ED377" s="55"/>
      <c r="EE377" s="55"/>
      <c r="EF377" s="55"/>
      <c r="EG377" s="55"/>
      <c r="EH377" s="55"/>
      <c r="EI377" s="55"/>
      <c r="EJ377" s="55"/>
      <c r="EK377" s="55"/>
      <c r="EL377" s="55"/>
      <c r="EM377" s="55"/>
      <c r="EN377" s="55"/>
      <c r="EO377" s="55"/>
      <c r="EP377" s="55"/>
      <c r="EQ377" s="55"/>
      <c r="ER377" s="55"/>
      <c r="ES377" s="55"/>
      <c r="ET377" s="55"/>
      <c r="EU377" s="55"/>
      <c r="EV377" s="55"/>
      <c r="EW377" s="55"/>
      <c r="EX377" s="55"/>
      <c r="EY377" s="55"/>
      <c r="EZ377" s="55"/>
      <c r="FA377" s="55"/>
      <c r="FB377" s="55"/>
      <c r="FC377" s="55"/>
      <c r="FD377" s="55"/>
      <c r="FE377" s="55"/>
      <c r="FF377" s="55"/>
      <c r="FG377" s="55"/>
      <c r="FH377" s="55"/>
      <c r="FI377" s="55"/>
      <c r="FJ377" s="55"/>
      <c r="FK377" s="55"/>
      <c r="FL377" s="55"/>
      <c r="FM377" s="55"/>
      <c r="FN377" s="55"/>
      <c r="FO377" s="55"/>
      <c r="FP377" s="55"/>
      <c r="FQ377" s="55"/>
      <c r="FR377" s="55"/>
      <c r="FS377" s="55"/>
      <c r="GC377" s="37"/>
      <c r="GD377" s="37"/>
    </row>
  </sheetData>
  <mergeCells count="6">
    <mergeCell ref="D1:L1"/>
    <mergeCell ref="B2:FR2"/>
    <mergeCell ref="G72:L72"/>
    <mergeCell ref="G73:L73"/>
    <mergeCell ref="G74:L74"/>
    <mergeCell ref="G75:L75"/>
  </mergeCells>
  <conditionalFormatting sqref="H70:L75 F71:G75">
    <cfRule type="cellIs" dxfId="0" priority="1" operator="lessThan">
      <formula>0.8</formula>
    </cfRule>
  </conditionalFormatting>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2022-06-22T21:18:50Z</dcterms:created>
  <dc:creator>Juan Andres</dc:creator>
</cp:coreProperties>
</file>